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2_5a_Sanidad_13v\"/>
    </mc:Choice>
  </mc:AlternateContent>
  <bookViews>
    <workbookView xWindow="163" yWindow="0" windowWidth="19446" windowHeight="11044" tabRatio="933" activeTab="7"/>
  </bookViews>
  <sheets>
    <sheet name="Resumen" sheetId="30" r:id="rId1"/>
    <sheet name="Total" sheetId="2" r:id="rId2"/>
    <sheet name="231A" sheetId="3" r:id="rId3"/>
    <sheet name="311M" sheetId="15" r:id="rId4"/>
    <sheet name="311O" sheetId="14" r:id="rId5"/>
    <sheet name="312E" sheetId="12" r:id="rId6"/>
    <sheet name="313A" sheetId="11" r:id="rId7"/>
    <sheet name="313B" sheetId="13" r:id="rId8"/>
    <sheet name="313C" sheetId="9" r:id="rId9"/>
    <sheet name="313D" sheetId="26" r:id="rId10"/>
    <sheet name="492O" sheetId="10" r:id="rId11"/>
    <sheet name="SS21_2" sheetId="8" r:id="rId12"/>
    <sheet name="SS21_3" sheetId="16" r:id="rId13"/>
    <sheet name="SS21_4" sheetId="29" r:id="rId14"/>
    <sheet name="SS22_2" sheetId="7" r:id="rId15"/>
    <sheet name="SS22_3" sheetId="20" r:id="rId16"/>
    <sheet name="SS22_4" sheetId="19" r:id="rId17"/>
    <sheet name="SS23" sheetId="18" r:id="rId18"/>
    <sheet name="SS25_2" sheetId="17" r:id="rId19"/>
    <sheet name="SS26_2" sheetId="24" r:id="rId20"/>
    <sheet name="CS03" sheetId="6" r:id="rId21"/>
    <sheet name="CS09_1" sheetId="5" r:id="rId22"/>
    <sheet name="FP071" sheetId="31" r:id="rId23"/>
    <sheet name="Resumen_Hor" sheetId="32" r:id="rId24"/>
  </sheets>
  <calcPr calcId="152511"/>
</workbook>
</file>

<file path=xl/calcChain.xml><?xml version="1.0" encoding="utf-8"?>
<calcChain xmlns="http://schemas.openxmlformats.org/spreadsheetml/2006/main">
  <c r="G40" i="2" l="1"/>
  <c r="G39" i="2"/>
  <c r="H39" i="2" s="1"/>
  <c r="I39" i="2" s="1"/>
  <c r="G38" i="2"/>
  <c r="G37" i="2"/>
  <c r="H37" i="2" s="1"/>
  <c r="I37" i="2" s="1"/>
  <c r="G36" i="2"/>
  <c r="G35" i="2"/>
  <c r="H35" i="2" s="1"/>
  <c r="I35" i="2" s="1"/>
  <c r="G34" i="2"/>
  <c r="G33" i="2"/>
  <c r="H33" i="2" s="1"/>
  <c r="I33" i="2" s="1"/>
  <c r="G32" i="2"/>
  <c r="G31" i="2"/>
  <c r="H31" i="2" s="1"/>
  <c r="I31" i="2" s="1"/>
  <c r="G30" i="2"/>
  <c r="G29" i="2"/>
  <c r="H29" i="2" s="1"/>
  <c r="I29" i="2" s="1"/>
  <c r="G28" i="2"/>
  <c r="G27" i="2"/>
  <c r="H27" i="2" s="1"/>
  <c r="I27" i="2" s="1"/>
  <c r="G26" i="2"/>
  <c r="G25" i="2"/>
  <c r="H25" i="2" s="1"/>
  <c r="I25" i="2" s="1"/>
  <c r="G24" i="2"/>
  <c r="G23" i="2"/>
  <c r="H23" i="2" s="1"/>
  <c r="I23" i="2" s="1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41" i="2" s="1"/>
  <c r="E41" i="2"/>
  <c r="F41" i="2"/>
  <c r="C41" i="2"/>
  <c r="G41" i="2" s="1"/>
  <c r="T30" i="32"/>
  <c r="S30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H41" i="2" l="1"/>
  <c r="I41" i="2" s="1"/>
  <c r="H40" i="2"/>
  <c r="I40" i="2" s="1"/>
  <c r="H38" i="2"/>
  <c r="I38" i="2" s="1"/>
  <c r="H36" i="2"/>
  <c r="I36" i="2" s="1"/>
  <c r="H34" i="2"/>
  <c r="I34" i="2" s="1"/>
  <c r="H32" i="2"/>
  <c r="I32" i="2" s="1"/>
  <c r="H30" i="2"/>
  <c r="I30" i="2" s="1"/>
  <c r="H28" i="2"/>
  <c r="I28" i="2" s="1"/>
  <c r="H26" i="2"/>
  <c r="I26" i="2" s="1"/>
  <c r="H24" i="2"/>
  <c r="I24" i="2" s="1"/>
  <c r="D41" i="10"/>
  <c r="E41" i="10" s="1"/>
  <c r="F41" i="10" s="1"/>
  <c r="G41" i="10" s="1"/>
  <c r="D40" i="10"/>
  <c r="E40" i="10" s="1"/>
  <c r="D39" i="10"/>
  <c r="E39" i="10" s="1"/>
  <c r="D38" i="10"/>
  <c r="E38" i="10" s="1"/>
  <c r="D37" i="10"/>
  <c r="E37" i="10" s="1"/>
  <c r="F37" i="10" s="1"/>
  <c r="G37" i="10" s="1"/>
  <c r="D36" i="10"/>
  <c r="E36" i="10" s="1"/>
  <c r="D35" i="10"/>
  <c r="E35" i="10" s="1"/>
  <c r="F35" i="10" s="1"/>
  <c r="G35" i="10" s="1"/>
  <c r="D34" i="10"/>
  <c r="E34" i="10" s="1"/>
  <c r="D33" i="10"/>
  <c r="E33" i="10" s="1"/>
  <c r="F33" i="10" s="1"/>
  <c r="G33" i="10" s="1"/>
  <c r="D32" i="10"/>
  <c r="E32" i="10" s="1"/>
  <c r="D31" i="10"/>
  <c r="E31" i="10" s="1"/>
  <c r="F31" i="10" s="1"/>
  <c r="G31" i="10" s="1"/>
  <c r="D30" i="10"/>
  <c r="E30" i="10" s="1"/>
  <c r="D29" i="10"/>
  <c r="E29" i="10" s="1"/>
  <c r="F29" i="10" s="1"/>
  <c r="G29" i="10" s="1"/>
  <c r="D28" i="10"/>
  <c r="E28" i="10" s="1"/>
  <c r="D27" i="10"/>
  <c r="E27" i="10" s="1"/>
  <c r="F27" i="10" s="1"/>
  <c r="G27" i="10" s="1"/>
  <c r="D26" i="10"/>
  <c r="E26" i="10" s="1"/>
  <c r="D25" i="10"/>
  <c r="E25" i="10" s="1"/>
  <c r="F25" i="10" s="1"/>
  <c r="G25" i="10" s="1"/>
  <c r="D24" i="10"/>
  <c r="E24" i="10" s="1"/>
  <c r="D23" i="10"/>
  <c r="E23" i="10" s="1"/>
  <c r="F23" i="10" s="1"/>
  <c r="G23" i="10" s="1"/>
  <c r="F39" i="10" l="1"/>
  <c r="G39" i="10" s="1"/>
  <c r="F24" i="10"/>
  <c r="G24" i="10" s="1"/>
  <c r="F26" i="10"/>
  <c r="G26" i="10" s="1"/>
  <c r="F28" i="10"/>
  <c r="G28" i="10" s="1"/>
  <c r="F30" i="10"/>
  <c r="G30" i="10" s="1"/>
  <c r="F32" i="10"/>
  <c r="G32" i="10" s="1"/>
  <c r="F34" i="10"/>
  <c r="G34" i="10" s="1"/>
  <c r="F36" i="10"/>
  <c r="G36" i="10" s="1"/>
  <c r="F38" i="10"/>
  <c r="G38" i="10" s="1"/>
  <c r="F40" i="10"/>
  <c r="G40" i="10" s="1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23" i="9"/>
  <c r="D130" i="13"/>
  <c r="B6" i="5" l="1"/>
  <c r="B6" i="6"/>
  <c r="D20" i="30" l="1"/>
  <c r="D19" i="30"/>
  <c r="D18" i="30"/>
  <c r="D22" i="30"/>
  <c r="G22" i="30" s="1"/>
  <c r="B6" i="17" l="1"/>
  <c r="B6" i="7"/>
  <c r="C84" i="7"/>
  <c r="C78" i="7"/>
  <c r="C93" i="7" s="1"/>
  <c r="C92" i="7"/>
  <c r="C91" i="7"/>
  <c r="C74" i="29"/>
  <c r="I74" i="29" s="1"/>
  <c r="C73" i="29"/>
  <c r="B6" i="29"/>
  <c r="D74" i="29"/>
  <c r="C96" i="7" l="1"/>
  <c r="I78" i="29"/>
  <c r="E6" i="29" s="1"/>
  <c r="I73" i="29"/>
  <c r="E5" i="29" s="1"/>
  <c r="H65" i="29"/>
  <c r="H67" i="29" s="1"/>
  <c r="G65" i="29"/>
  <c r="G67" i="29" s="1"/>
  <c r="F65" i="29"/>
  <c r="F67" i="29" s="1"/>
  <c r="E65" i="29"/>
  <c r="E67" i="29" s="1"/>
  <c r="D65" i="29"/>
  <c r="D67" i="29" s="1"/>
  <c r="C65" i="29"/>
  <c r="C67" i="29" s="1"/>
  <c r="I66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E13" i="30" l="1"/>
  <c r="C131" i="17"/>
  <c r="C132" i="17" s="1"/>
  <c r="E7" i="29"/>
  <c r="D13" i="30" s="1"/>
  <c r="C100" i="29"/>
  <c r="D83" i="29"/>
  <c r="I65" i="29"/>
  <c r="I67" i="29" s="1"/>
  <c r="G73" i="13" l="1"/>
  <c r="F73" i="13"/>
  <c r="E73" i="13"/>
  <c r="D73" i="13"/>
  <c r="C73" i="13"/>
  <c r="G68" i="13"/>
  <c r="G74" i="13" s="1"/>
  <c r="F68" i="13"/>
  <c r="E68" i="13"/>
  <c r="E74" i="13" s="1"/>
  <c r="D68" i="13"/>
  <c r="C68" i="13"/>
  <c r="C74" i="13" s="1"/>
  <c r="H72" i="13"/>
  <c r="H71" i="13"/>
  <c r="H70" i="13"/>
  <c r="H69" i="13"/>
  <c r="H73" i="13" s="1"/>
  <c r="H67" i="13"/>
  <c r="C128" i="13" s="1"/>
  <c r="D128" i="13" s="1"/>
  <c r="H66" i="13"/>
  <c r="C127" i="13" s="1"/>
  <c r="D127" i="13" s="1"/>
  <c r="H65" i="13"/>
  <c r="C126" i="13" s="1"/>
  <c r="D126" i="13" s="1"/>
  <c r="H64" i="13"/>
  <c r="C125" i="13" s="1"/>
  <c r="D125" i="13" s="1"/>
  <c r="H63" i="13"/>
  <c r="C124" i="13" s="1"/>
  <c r="D124" i="13" s="1"/>
  <c r="H62" i="13"/>
  <c r="C123" i="13" s="1"/>
  <c r="D123" i="13" s="1"/>
  <c r="H61" i="13"/>
  <c r="C122" i="13" s="1"/>
  <c r="D122" i="13" s="1"/>
  <c r="H60" i="13"/>
  <c r="C121" i="13" s="1"/>
  <c r="D121" i="13" s="1"/>
  <c r="H59" i="13"/>
  <c r="C120" i="13" s="1"/>
  <c r="D120" i="13" s="1"/>
  <c r="H58" i="13"/>
  <c r="C119" i="13" s="1"/>
  <c r="D119" i="13" s="1"/>
  <c r="H57" i="13"/>
  <c r="C118" i="13" s="1"/>
  <c r="D118" i="13" s="1"/>
  <c r="H56" i="13"/>
  <c r="C117" i="13" s="1"/>
  <c r="D117" i="13" s="1"/>
  <c r="H55" i="13"/>
  <c r="C116" i="13" s="1"/>
  <c r="D116" i="13" s="1"/>
  <c r="H54" i="13"/>
  <c r="C115" i="13" s="1"/>
  <c r="D115" i="13" s="1"/>
  <c r="H53" i="13"/>
  <c r="C114" i="13" s="1"/>
  <c r="D114" i="13" s="1"/>
  <c r="H52" i="13"/>
  <c r="C113" i="13" s="1"/>
  <c r="D113" i="13" s="1"/>
  <c r="H51" i="13"/>
  <c r="C112" i="13" s="1"/>
  <c r="D112" i="13" s="1"/>
  <c r="H50" i="13"/>
  <c r="D74" i="13" l="1"/>
  <c r="F74" i="13"/>
  <c r="H68" i="13"/>
  <c r="C111" i="13"/>
  <c r="D111" i="13" l="1"/>
  <c r="H74" i="13"/>
  <c r="C129" i="13"/>
  <c r="D129" i="13" s="1"/>
  <c r="C130" i="13" l="1"/>
  <c r="E126" i="13"/>
  <c r="F126" i="13" s="1"/>
  <c r="E38" i="13" s="1"/>
  <c r="E125" i="13"/>
  <c r="F125" i="13" s="1"/>
  <c r="C78" i="13"/>
  <c r="F129" i="13" l="1"/>
  <c r="E37" i="13"/>
  <c r="E41" i="13" s="1"/>
  <c r="F7" i="30" s="1"/>
  <c r="D42" i="10"/>
  <c r="C148" i="11" l="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47" i="11"/>
  <c r="H137" i="11"/>
  <c r="G137" i="11"/>
  <c r="F137" i="11"/>
  <c r="E137" i="11"/>
  <c r="D137" i="11"/>
  <c r="C137" i="11"/>
  <c r="H132" i="11"/>
  <c r="H138" i="11" s="1"/>
  <c r="G132" i="11"/>
  <c r="G138" i="11" s="1"/>
  <c r="F132" i="11"/>
  <c r="F138" i="11" s="1"/>
  <c r="E132" i="11"/>
  <c r="E138" i="11" s="1"/>
  <c r="D132" i="11"/>
  <c r="D138" i="11" s="1"/>
  <c r="C132" i="11"/>
  <c r="C138" i="11" s="1"/>
  <c r="I136" i="11"/>
  <c r="I135" i="11"/>
  <c r="I134" i="11"/>
  <c r="I133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32" i="11" s="1"/>
  <c r="I114" i="11"/>
  <c r="D45" i="31"/>
  <c r="D20" i="31" s="1"/>
  <c r="D46" i="31"/>
  <c r="D21" i="31" s="1"/>
  <c r="D47" i="31"/>
  <c r="D22" i="31" s="1"/>
  <c r="D48" i="31"/>
  <c r="D23" i="31" s="1"/>
  <c r="D49" i="31"/>
  <c r="D24" i="31" s="1"/>
  <c r="D50" i="31"/>
  <c r="D25" i="31" s="1"/>
  <c r="D51" i="31"/>
  <c r="D26" i="31" s="1"/>
  <c r="D52" i="31"/>
  <c r="D27" i="31" s="1"/>
  <c r="D53" i="31"/>
  <c r="D28" i="31" s="1"/>
  <c r="D54" i="31"/>
  <c r="D29" i="31" s="1"/>
  <c r="D55" i="31"/>
  <c r="D30" i="31" s="1"/>
  <c r="D56" i="31"/>
  <c r="D31" i="31" s="1"/>
  <c r="D57" i="31"/>
  <c r="D32" i="31" s="1"/>
  <c r="D58" i="31"/>
  <c r="D33" i="31" s="1"/>
  <c r="D59" i="31"/>
  <c r="D34" i="31" s="1"/>
  <c r="D60" i="31"/>
  <c r="D35" i="31" s="1"/>
  <c r="D61" i="31"/>
  <c r="D36" i="31" s="1"/>
  <c r="D44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D62" i="31" l="1"/>
  <c r="D19" i="31"/>
  <c r="E19" i="31" s="1"/>
  <c r="C165" i="11"/>
  <c r="D164" i="11"/>
  <c r="D162" i="11"/>
  <c r="D160" i="11"/>
  <c r="D158" i="11"/>
  <c r="D156" i="11"/>
  <c r="D154" i="11"/>
  <c r="D152" i="11"/>
  <c r="D150" i="11"/>
  <c r="D148" i="11"/>
  <c r="D163" i="11"/>
  <c r="D161" i="11"/>
  <c r="D159" i="11"/>
  <c r="D157" i="11"/>
  <c r="D155" i="11"/>
  <c r="D153" i="11"/>
  <c r="D151" i="11"/>
  <c r="D149" i="11"/>
  <c r="D147" i="11"/>
  <c r="I137" i="11"/>
  <c r="I138" i="11" l="1"/>
  <c r="E171" i="11"/>
  <c r="D37" i="31"/>
  <c r="E37" i="31" s="1"/>
  <c r="F37" i="31" s="1"/>
  <c r="G37" i="31" s="1"/>
  <c r="D165" i="11"/>
  <c r="F36" i="31"/>
  <c r="G36" i="31" s="1"/>
  <c r="F32" i="31"/>
  <c r="G32" i="31" s="1"/>
  <c r="F28" i="31"/>
  <c r="G28" i="31" s="1"/>
  <c r="F24" i="31"/>
  <c r="G24" i="31" s="1"/>
  <c r="F20" i="31"/>
  <c r="G20" i="31" s="1"/>
  <c r="F33" i="31"/>
  <c r="G33" i="31" s="1"/>
  <c r="F29" i="31"/>
  <c r="G29" i="31" s="1"/>
  <c r="F25" i="31"/>
  <c r="G25" i="31" s="1"/>
  <c r="F21" i="31"/>
  <c r="G21" i="31" s="1"/>
  <c r="F34" i="31"/>
  <c r="G34" i="31" s="1"/>
  <c r="F30" i="31"/>
  <c r="G30" i="31" s="1"/>
  <c r="F26" i="31"/>
  <c r="G26" i="31" s="1"/>
  <c r="F22" i="31"/>
  <c r="G22" i="31" s="1"/>
  <c r="F35" i="31"/>
  <c r="G35" i="31" s="1"/>
  <c r="F31" i="31"/>
  <c r="G31" i="31" s="1"/>
  <c r="F27" i="31"/>
  <c r="G27" i="31" s="1"/>
  <c r="F23" i="31"/>
  <c r="G23" i="31" s="1"/>
  <c r="F19" i="31"/>
  <c r="G19" i="31" s="1"/>
  <c r="F79" i="11" l="1"/>
  <c r="C72" i="11"/>
  <c r="C67" i="11"/>
  <c r="E72" i="11"/>
  <c r="E67" i="11"/>
  <c r="D73" i="11"/>
  <c r="F71" i="11"/>
  <c r="F70" i="11"/>
  <c r="F69" i="11"/>
  <c r="F68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E73" i="11" l="1"/>
  <c r="C73" i="11"/>
  <c r="F67" i="11"/>
  <c r="F72" i="11"/>
  <c r="F73" i="11" l="1"/>
  <c r="C90" i="14" l="1"/>
  <c r="F73" i="14"/>
  <c r="E73" i="14"/>
  <c r="D73" i="14"/>
  <c r="C73" i="14"/>
  <c r="F68" i="14"/>
  <c r="F74" i="14" s="1"/>
  <c r="E68" i="14"/>
  <c r="E74" i="14" s="1"/>
  <c r="D68" i="14"/>
  <c r="D74" i="14" s="1"/>
  <c r="C68" i="14"/>
  <c r="G72" i="14"/>
  <c r="G71" i="14"/>
  <c r="G70" i="14"/>
  <c r="G69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D51" i="15"/>
  <c r="E51" i="15" s="1"/>
  <c r="D52" i="15"/>
  <c r="E52" i="15" s="1"/>
  <c r="D53" i="15"/>
  <c r="E53" i="15" s="1"/>
  <c r="D54" i="15"/>
  <c r="E54" i="15" s="1"/>
  <c r="D55" i="15"/>
  <c r="E55" i="15" s="1"/>
  <c r="D56" i="15"/>
  <c r="E56" i="15" s="1"/>
  <c r="D57" i="15"/>
  <c r="E57" i="15" s="1"/>
  <c r="D58" i="15"/>
  <c r="E58" i="15" s="1"/>
  <c r="D59" i="15"/>
  <c r="E59" i="15" s="1"/>
  <c r="D60" i="15"/>
  <c r="E60" i="15" s="1"/>
  <c r="D61" i="15"/>
  <c r="E61" i="15" s="1"/>
  <c r="D62" i="15"/>
  <c r="E62" i="15" s="1"/>
  <c r="D63" i="15"/>
  <c r="E63" i="15" s="1"/>
  <c r="D64" i="15"/>
  <c r="E64" i="15" s="1"/>
  <c r="D65" i="15"/>
  <c r="E65" i="15" s="1"/>
  <c r="D66" i="15"/>
  <c r="E66" i="15" s="1"/>
  <c r="D67" i="15"/>
  <c r="E67" i="15" s="1"/>
  <c r="D50" i="15"/>
  <c r="D68" i="15" s="1"/>
  <c r="E68" i="15" s="1"/>
  <c r="E50" i="15" l="1"/>
  <c r="G68" i="14"/>
  <c r="G73" i="14"/>
  <c r="C74" i="14"/>
  <c r="G74" i="14" l="1"/>
  <c r="K74" i="3"/>
  <c r="J74" i="3"/>
  <c r="I74" i="3"/>
  <c r="H74" i="3"/>
  <c r="G74" i="3"/>
  <c r="F74" i="3"/>
  <c r="E74" i="3"/>
  <c r="D74" i="3"/>
  <c r="C74" i="3"/>
  <c r="K69" i="3"/>
  <c r="J69" i="3"/>
  <c r="J75" i="3" s="1"/>
  <c r="I69" i="3"/>
  <c r="H69" i="3"/>
  <c r="H75" i="3" s="1"/>
  <c r="G69" i="3"/>
  <c r="F69" i="3"/>
  <c r="F75" i="3" s="1"/>
  <c r="E69" i="3"/>
  <c r="D69" i="3"/>
  <c r="D75" i="3" s="1"/>
  <c r="C69" i="3"/>
  <c r="L73" i="3"/>
  <c r="L72" i="3"/>
  <c r="L71" i="3"/>
  <c r="L70" i="3"/>
  <c r="L68" i="3"/>
  <c r="D98" i="3" s="1"/>
  <c r="L67" i="3"/>
  <c r="D97" i="3" s="1"/>
  <c r="L66" i="3"/>
  <c r="D96" i="3" s="1"/>
  <c r="L65" i="3"/>
  <c r="D95" i="3" s="1"/>
  <c r="L64" i="3"/>
  <c r="D94" i="3" s="1"/>
  <c r="L63" i="3"/>
  <c r="D93" i="3" s="1"/>
  <c r="L62" i="3"/>
  <c r="D92" i="3" s="1"/>
  <c r="L61" i="3"/>
  <c r="D91" i="3" s="1"/>
  <c r="L60" i="3"/>
  <c r="D90" i="3" s="1"/>
  <c r="L59" i="3"/>
  <c r="D89" i="3" s="1"/>
  <c r="L58" i="3"/>
  <c r="D88" i="3" s="1"/>
  <c r="L57" i="3"/>
  <c r="D87" i="3" s="1"/>
  <c r="L56" i="3"/>
  <c r="D86" i="3" s="1"/>
  <c r="L55" i="3"/>
  <c r="D85" i="3" s="1"/>
  <c r="L54" i="3"/>
  <c r="D84" i="3" s="1"/>
  <c r="L53" i="3"/>
  <c r="D83" i="3" s="1"/>
  <c r="L52" i="3"/>
  <c r="D82" i="3" s="1"/>
  <c r="L51" i="3"/>
  <c r="D81" i="3" s="1"/>
  <c r="L74" i="3" l="1"/>
  <c r="C75" i="3"/>
  <c r="E75" i="3"/>
  <c r="G75" i="3"/>
  <c r="I75" i="3"/>
  <c r="K75" i="3"/>
  <c r="L69" i="3"/>
  <c r="D99" i="3" l="1"/>
  <c r="L75" i="3"/>
  <c r="B6" i="18" l="1"/>
  <c r="B6" i="19"/>
  <c r="D16" i="30" s="1"/>
  <c r="D15" i="30"/>
  <c r="B6" i="20"/>
  <c r="I69" i="20"/>
  <c r="B6" i="16"/>
  <c r="D12" i="30" s="1"/>
  <c r="B6" i="8" l="1"/>
  <c r="D11" i="30" s="1"/>
  <c r="B6" i="11" l="1"/>
  <c r="D84" i="11"/>
  <c r="D85" i="11"/>
  <c r="F85" i="11" s="1"/>
  <c r="D86" i="11"/>
  <c r="F86" i="11" s="1"/>
  <c r="D87" i="11"/>
  <c r="F87" i="11" s="1"/>
  <c r="D88" i="11"/>
  <c r="F88" i="11" s="1"/>
  <c r="D89" i="11"/>
  <c r="F89" i="11" s="1"/>
  <c r="D90" i="11"/>
  <c r="F90" i="11" s="1"/>
  <c r="D91" i="11"/>
  <c r="F91" i="11" s="1"/>
  <c r="D92" i="11"/>
  <c r="F92" i="11" s="1"/>
  <c r="D93" i="11"/>
  <c r="F93" i="11" s="1"/>
  <c r="D94" i="11"/>
  <c r="F94" i="11" s="1"/>
  <c r="D95" i="11"/>
  <c r="F95" i="11" s="1"/>
  <c r="D96" i="11"/>
  <c r="F96" i="11" s="1"/>
  <c r="D97" i="11"/>
  <c r="F97" i="11" s="1"/>
  <c r="D98" i="11"/>
  <c r="F98" i="11" s="1"/>
  <c r="D99" i="11"/>
  <c r="F99" i="11" s="1"/>
  <c r="D100" i="11"/>
  <c r="F100" i="11" s="1"/>
  <c r="D101" i="11"/>
  <c r="F101" i="11" s="1"/>
  <c r="D77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D76" i="17"/>
  <c r="F105" i="17" s="1"/>
  <c r="C103" i="17"/>
  <c r="D75" i="17"/>
  <c r="E6" i="17" s="1"/>
  <c r="J78" i="12"/>
  <c r="K78" i="12" s="1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77" i="12"/>
  <c r="J95" i="12" s="1"/>
  <c r="E70" i="12"/>
  <c r="G78" i="12"/>
  <c r="H78" i="12" s="1"/>
  <c r="G89" i="12"/>
  <c r="G90" i="12"/>
  <c r="G91" i="12"/>
  <c r="H91" i="12" s="1"/>
  <c r="G92" i="12"/>
  <c r="H92" i="12" s="1"/>
  <c r="G93" i="12"/>
  <c r="H93" i="12" s="1"/>
  <c r="G94" i="12"/>
  <c r="G77" i="12"/>
  <c r="H77" i="12" s="1"/>
  <c r="D77" i="12"/>
  <c r="D95" i="12" s="1"/>
  <c r="C70" i="12"/>
  <c r="D78" i="12"/>
  <c r="E78" i="12" s="1"/>
  <c r="D79" i="12"/>
  <c r="D80" i="12"/>
  <c r="E80" i="12" s="1"/>
  <c r="D81" i="12"/>
  <c r="E81" i="12" s="1"/>
  <c r="D82" i="12"/>
  <c r="E82" i="12" s="1"/>
  <c r="D83" i="12"/>
  <c r="E83" i="12" s="1"/>
  <c r="D84" i="12"/>
  <c r="E84" i="12" s="1"/>
  <c r="D85" i="12"/>
  <c r="E85" i="12" s="1"/>
  <c r="D86" i="12"/>
  <c r="E86" i="12" s="1"/>
  <c r="D87" i="12"/>
  <c r="E87" i="12" s="1"/>
  <c r="D88" i="12"/>
  <c r="E88" i="12" s="1"/>
  <c r="D89" i="12"/>
  <c r="E89" i="12" s="1"/>
  <c r="D90" i="12"/>
  <c r="E90" i="12" s="1"/>
  <c r="D91" i="12"/>
  <c r="E91" i="12" s="1"/>
  <c r="D92" i="12"/>
  <c r="E92" i="12" s="1"/>
  <c r="D93" i="12"/>
  <c r="E93" i="12" s="1"/>
  <c r="D94" i="12"/>
  <c r="E94" i="12" s="1"/>
  <c r="D70" i="12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B6" i="3"/>
  <c r="B6" i="14"/>
  <c r="E199" i="14" s="1"/>
  <c r="B6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B6" i="15"/>
  <c r="B6" i="13"/>
  <c r="C79" i="13" s="1"/>
  <c r="B5" i="26"/>
  <c r="D21" i="30"/>
  <c r="G3" i="30"/>
  <c r="G4" i="30"/>
  <c r="G5" i="30"/>
  <c r="G6" i="30"/>
  <c r="G7" i="30"/>
  <c r="G8" i="30"/>
  <c r="G9" i="30"/>
  <c r="G10" i="30"/>
  <c r="G11" i="30"/>
  <c r="G12" i="30"/>
  <c r="G15" i="30"/>
  <c r="G16" i="30"/>
  <c r="G20" i="30"/>
  <c r="G21" i="30"/>
  <c r="E23" i="6"/>
  <c r="F23" i="6" s="1"/>
  <c r="G23" i="6" s="1"/>
  <c r="E41" i="6"/>
  <c r="E24" i="6"/>
  <c r="F24" i="6" s="1"/>
  <c r="G24" i="6" s="1"/>
  <c r="E25" i="6"/>
  <c r="E26" i="6"/>
  <c r="F26" i="6" s="1"/>
  <c r="G26" i="6" s="1"/>
  <c r="E27" i="6"/>
  <c r="F27" i="6" s="1"/>
  <c r="G27" i="6" s="1"/>
  <c r="E28" i="6"/>
  <c r="F28" i="6"/>
  <c r="G28" i="6" s="1"/>
  <c r="E29" i="6"/>
  <c r="F29" i="6" s="1"/>
  <c r="G29" i="6" s="1"/>
  <c r="E30" i="6"/>
  <c r="F30" i="6" s="1"/>
  <c r="G30" i="6" s="1"/>
  <c r="E31" i="6"/>
  <c r="F31" i="6" s="1"/>
  <c r="G31" i="6" s="1"/>
  <c r="E32" i="6"/>
  <c r="F32" i="6"/>
  <c r="G32" i="6" s="1"/>
  <c r="E33" i="6"/>
  <c r="F33" i="6" s="1"/>
  <c r="G33" i="6" s="1"/>
  <c r="E34" i="6"/>
  <c r="F34" i="6" s="1"/>
  <c r="G34" i="6" s="1"/>
  <c r="E35" i="6"/>
  <c r="F35" i="6" s="1"/>
  <c r="G35" i="6" s="1"/>
  <c r="E36" i="6"/>
  <c r="F36" i="6"/>
  <c r="G36" i="6" s="1"/>
  <c r="E37" i="6"/>
  <c r="F37" i="6" s="1"/>
  <c r="G37" i="6" s="1"/>
  <c r="E38" i="6"/>
  <c r="F38" i="6" s="1"/>
  <c r="G38" i="6" s="1"/>
  <c r="E39" i="6"/>
  <c r="F39" i="6" s="1"/>
  <c r="G39" i="6" s="1"/>
  <c r="E40" i="6"/>
  <c r="F40" i="6" s="1"/>
  <c r="G40" i="6" s="1"/>
  <c r="F41" i="6"/>
  <c r="G41" i="6" s="1"/>
  <c r="D179" i="14"/>
  <c r="C111" i="7"/>
  <c r="D93" i="17" s="1"/>
  <c r="C112" i="7"/>
  <c r="D94" i="17" s="1"/>
  <c r="C114" i="7"/>
  <c r="D96" i="17" s="1"/>
  <c r="C117" i="7"/>
  <c r="D99" i="17" s="1"/>
  <c r="C118" i="7"/>
  <c r="D100" i="17" s="1"/>
  <c r="C103" i="7"/>
  <c r="D85" i="17" s="1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G51" i="15"/>
  <c r="C68" i="15"/>
  <c r="G50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D81" i="24"/>
  <c r="C108" i="14"/>
  <c r="C112" i="14" s="1"/>
  <c r="D145" i="14"/>
  <c r="D171" i="14" s="1"/>
  <c r="D116" i="14"/>
  <c r="E142" i="14" s="1"/>
  <c r="D123" i="14"/>
  <c r="D150" i="14"/>
  <c r="D139" i="14"/>
  <c r="E73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J56" i="8"/>
  <c r="K56" i="8" s="1"/>
  <c r="J58" i="8"/>
  <c r="J60" i="8"/>
  <c r="J62" i="8"/>
  <c r="J64" i="8"/>
  <c r="J66" i="8"/>
  <c r="E169" i="14"/>
  <c r="E74" i="24"/>
  <c r="F5" i="24" s="1"/>
  <c r="E19" i="30" s="1"/>
  <c r="D132" i="7"/>
  <c r="D137" i="7"/>
  <c r="D139" i="7"/>
  <c r="D141" i="7"/>
  <c r="D142" i="7"/>
  <c r="D143" i="7"/>
  <c r="D144" i="7"/>
  <c r="D145" i="7"/>
  <c r="D146" i="7"/>
  <c r="D147" i="7"/>
  <c r="D148" i="7"/>
  <c r="D131" i="7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42" i="14"/>
  <c r="E72" i="24"/>
  <c r="I99" i="29"/>
  <c r="H100" i="29"/>
  <c r="C120" i="7"/>
  <c r="D102" i="17" s="1"/>
  <c r="H99" i="29"/>
  <c r="C119" i="7" s="1"/>
  <c r="D101" i="17" s="1"/>
  <c r="H96" i="29"/>
  <c r="C116" i="7" s="1"/>
  <c r="D98" i="17" s="1"/>
  <c r="H84" i="29"/>
  <c r="C104" i="7" s="1"/>
  <c r="H85" i="29"/>
  <c r="C105" i="7" s="1"/>
  <c r="D87" i="17" s="1"/>
  <c r="H86" i="29"/>
  <c r="C106" i="7" s="1"/>
  <c r="D88" i="17" s="1"/>
  <c r="C107" i="7"/>
  <c r="D89" i="17" s="1"/>
  <c r="H88" i="29"/>
  <c r="C108" i="7" s="1"/>
  <c r="H89" i="29"/>
  <c r="C109" i="7" s="1"/>
  <c r="D91" i="17" s="1"/>
  <c r="H90" i="29"/>
  <c r="C110" i="7" s="1"/>
  <c r="H93" i="29"/>
  <c r="C113" i="7" s="1"/>
  <c r="D95" i="17" s="1"/>
  <c r="H95" i="29"/>
  <c r="C115" i="7" s="1"/>
  <c r="D97" i="17" s="1"/>
  <c r="I88" i="29"/>
  <c r="I84" i="29"/>
  <c r="I98" i="29"/>
  <c r="J49" i="18"/>
  <c r="J51" i="18"/>
  <c r="J53" i="18"/>
  <c r="J55" i="18"/>
  <c r="J57" i="18"/>
  <c r="J59" i="18"/>
  <c r="J61" i="18"/>
  <c r="J63" i="18"/>
  <c r="J65" i="18"/>
  <c r="G68" i="15"/>
  <c r="G6" i="12"/>
  <c r="J49" i="8"/>
  <c r="K49" i="8" s="1"/>
  <c r="J50" i="8"/>
  <c r="J51" i="8"/>
  <c r="J52" i="8"/>
  <c r="J53" i="8"/>
  <c r="J54" i="8"/>
  <c r="J55" i="8"/>
  <c r="K55" i="8" s="1"/>
  <c r="L55" i="8" s="1"/>
  <c r="D29" i="8" s="1"/>
  <c r="J57" i="8"/>
  <c r="J59" i="8"/>
  <c r="J61" i="8"/>
  <c r="K61" i="8" s="1"/>
  <c r="J63" i="8"/>
  <c r="J65" i="8"/>
  <c r="J66" i="18"/>
  <c r="D99" i="24"/>
  <c r="I83" i="29"/>
  <c r="I87" i="29"/>
  <c r="I92" i="29"/>
  <c r="I95" i="29"/>
  <c r="J48" i="18"/>
  <c r="K48" i="18" s="1"/>
  <c r="J64" i="18"/>
  <c r="K64" i="18" s="1"/>
  <c r="L64" i="18" s="1"/>
  <c r="D39" i="18" s="1"/>
  <c r="E39" i="18" s="1"/>
  <c r="J62" i="18"/>
  <c r="K62" i="18"/>
  <c r="L62" i="18" s="1"/>
  <c r="D37" i="18" s="1"/>
  <c r="E37" i="18" s="1"/>
  <c r="J60" i="18"/>
  <c r="K60" i="18" s="1"/>
  <c r="L60" i="18" s="1"/>
  <c r="D35" i="18" s="1"/>
  <c r="E35" i="18" s="1"/>
  <c r="J58" i="18"/>
  <c r="K58" i="18" s="1"/>
  <c r="L58" i="18" s="1"/>
  <c r="D33" i="18" s="1"/>
  <c r="E33" i="18" s="1"/>
  <c r="J56" i="18"/>
  <c r="K56" i="18" s="1"/>
  <c r="L56" i="18" s="1"/>
  <c r="D31" i="18" s="1"/>
  <c r="E31" i="18" s="1"/>
  <c r="J54" i="18"/>
  <c r="J52" i="18"/>
  <c r="J50" i="18"/>
  <c r="K49" i="18"/>
  <c r="L49" i="18" s="1"/>
  <c r="D24" i="18" s="1"/>
  <c r="E24" i="18" s="1"/>
  <c r="K51" i="18"/>
  <c r="L51" i="18" s="1"/>
  <c r="D26" i="18" s="1"/>
  <c r="E26" i="18" s="1"/>
  <c r="K53" i="18"/>
  <c r="L53" i="18" s="1"/>
  <c r="D28" i="18" s="1"/>
  <c r="E28" i="18" s="1"/>
  <c r="K55" i="18"/>
  <c r="L55" i="18" s="1"/>
  <c r="D30" i="18" s="1"/>
  <c r="E30" i="18" s="1"/>
  <c r="K57" i="18"/>
  <c r="L57" i="18" s="1"/>
  <c r="D32" i="18" s="1"/>
  <c r="E32" i="18" s="1"/>
  <c r="K59" i="18"/>
  <c r="L59" i="18" s="1"/>
  <c r="D34" i="18" s="1"/>
  <c r="E34" i="18" s="1"/>
  <c r="K61" i="18"/>
  <c r="L61" i="18" s="1"/>
  <c r="D36" i="18" s="1"/>
  <c r="E36" i="18" s="1"/>
  <c r="K63" i="18"/>
  <c r="L63" i="18" s="1"/>
  <c r="D38" i="18" s="1"/>
  <c r="E38" i="18" s="1"/>
  <c r="K65" i="18"/>
  <c r="L65" i="18" s="1"/>
  <c r="D40" i="18" s="1"/>
  <c r="E40" i="18" s="1"/>
  <c r="K54" i="18"/>
  <c r="L54" i="18" s="1"/>
  <c r="D29" i="18" s="1"/>
  <c r="E29" i="18" s="1"/>
  <c r="K52" i="18"/>
  <c r="L52" i="18" s="1"/>
  <c r="D27" i="18" s="1"/>
  <c r="E27" i="18" s="1"/>
  <c r="K50" i="18"/>
  <c r="L50" i="18" s="1"/>
  <c r="D25" i="18" s="1"/>
  <c r="E25" i="18" s="1"/>
  <c r="J48" i="19"/>
  <c r="K48" i="19" s="1"/>
  <c r="J49" i="19"/>
  <c r="K49" i="19" s="1"/>
  <c r="J50" i="19"/>
  <c r="K50" i="19" s="1"/>
  <c r="J51" i="19"/>
  <c r="K51" i="19" s="1"/>
  <c r="J52" i="19"/>
  <c r="K52" i="19" s="1"/>
  <c r="J53" i="19"/>
  <c r="K53" i="19" s="1"/>
  <c r="J54" i="19"/>
  <c r="K54" i="19" s="1"/>
  <c r="J55" i="19"/>
  <c r="K55" i="19" s="1"/>
  <c r="J56" i="19"/>
  <c r="K56" i="19" s="1"/>
  <c r="J57" i="19"/>
  <c r="K57" i="19" s="1"/>
  <c r="J58" i="19"/>
  <c r="K58" i="19" s="1"/>
  <c r="J59" i="19"/>
  <c r="K59" i="19" s="1"/>
  <c r="J60" i="19"/>
  <c r="K60" i="19" s="1"/>
  <c r="J61" i="19"/>
  <c r="K61" i="19" s="1"/>
  <c r="J62" i="19"/>
  <c r="K62" i="19" s="1"/>
  <c r="J63" i="19"/>
  <c r="K63" i="19" s="1"/>
  <c r="J64" i="19"/>
  <c r="K64" i="19" s="1"/>
  <c r="J47" i="19"/>
  <c r="J65" i="19" s="1"/>
  <c r="K65" i="19" s="1"/>
  <c r="D149" i="14"/>
  <c r="E149" i="14" s="1"/>
  <c r="D122" i="14"/>
  <c r="D165" i="14"/>
  <c r="E165" i="14" s="1"/>
  <c r="E110" i="14" s="1"/>
  <c r="D138" i="14"/>
  <c r="D163" i="14"/>
  <c r="E163" i="14" s="1"/>
  <c r="E108" i="14" s="1"/>
  <c r="D136" i="14"/>
  <c r="D160" i="14"/>
  <c r="E160" i="14" s="1"/>
  <c r="E105" i="14" s="1"/>
  <c r="D133" i="14"/>
  <c r="D158" i="14"/>
  <c r="E158" i="14" s="1"/>
  <c r="E103" i="14" s="1"/>
  <c r="D131" i="14"/>
  <c r="D156" i="14"/>
  <c r="E156" i="14" s="1"/>
  <c r="E101" i="14" s="1"/>
  <c r="D129" i="14"/>
  <c r="D127" i="14"/>
  <c r="D126" i="14"/>
  <c r="D151" i="14"/>
  <c r="E151" i="14" s="1"/>
  <c r="E96" i="14" s="1"/>
  <c r="D124" i="14"/>
  <c r="D159" i="14"/>
  <c r="E159" i="14" s="1"/>
  <c r="E104" i="14" s="1"/>
  <c r="D132" i="14"/>
  <c r="D128" i="14"/>
  <c r="D125" i="14"/>
  <c r="D152" i="14"/>
  <c r="E152" i="14" s="1"/>
  <c r="E97" i="14" s="1"/>
  <c r="D140" i="7"/>
  <c r="D138" i="7"/>
  <c r="D136" i="7"/>
  <c r="D135" i="7"/>
  <c r="D134" i="7"/>
  <c r="I93" i="29"/>
  <c r="I97" i="29"/>
  <c r="I89" i="29"/>
  <c r="I85" i="29"/>
  <c r="I96" i="29"/>
  <c r="I94" i="29"/>
  <c r="I86" i="29"/>
  <c r="I90" i="29"/>
  <c r="I100" i="29"/>
  <c r="I91" i="29"/>
  <c r="D133" i="7"/>
  <c r="I101" i="29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77" i="12"/>
  <c r="H94" i="12"/>
  <c r="H90" i="12"/>
  <c r="G88" i="12"/>
  <c r="H88" i="12"/>
  <c r="G87" i="12"/>
  <c r="H87" i="12"/>
  <c r="G86" i="12"/>
  <c r="H86" i="12"/>
  <c r="G85" i="12"/>
  <c r="H85" i="12"/>
  <c r="G84" i="12"/>
  <c r="H84" i="12"/>
  <c r="G83" i="12"/>
  <c r="H83" i="12"/>
  <c r="G82" i="12"/>
  <c r="H82" i="12"/>
  <c r="J81" i="12"/>
  <c r="K81" i="12" s="1"/>
  <c r="J80" i="12"/>
  <c r="K80" i="12" s="1"/>
  <c r="J79" i="12"/>
  <c r="K79" i="12"/>
  <c r="G81" i="12"/>
  <c r="H81" i="12" s="1"/>
  <c r="G80" i="12"/>
  <c r="H80" i="12" s="1"/>
  <c r="G79" i="12"/>
  <c r="H79" i="12" s="1"/>
  <c r="E77" i="12"/>
  <c r="D187" i="14"/>
  <c r="D185" i="14"/>
  <c r="D183" i="14"/>
  <c r="D181" i="14"/>
  <c r="D162" i="14"/>
  <c r="E162" i="14" s="1"/>
  <c r="E107" i="14" s="1"/>
  <c r="D137" i="14"/>
  <c r="D135" i="14"/>
  <c r="D130" i="14"/>
  <c r="D134" i="14"/>
  <c r="E134" i="14" s="1"/>
  <c r="F134" i="14" s="1"/>
  <c r="D106" i="14" s="1"/>
  <c r="F25" i="6"/>
  <c r="G25" i="6" s="1"/>
  <c r="G95" i="12"/>
  <c r="D24" i="12" l="1"/>
  <c r="E24" i="12" s="1"/>
  <c r="L65" i="8"/>
  <c r="D39" i="8" s="1"/>
  <c r="E39" i="8" s="1"/>
  <c r="K65" i="8"/>
  <c r="L57" i="8"/>
  <c r="D31" i="8" s="1"/>
  <c r="K57" i="8"/>
  <c r="L53" i="8"/>
  <c r="D27" i="8" s="1"/>
  <c r="K53" i="8"/>
  <c r="L51" i="8"/>
  <c r="D25" i="8" s="1"/>
  <c r="E25" i="8" s="1"/>
  <c r="K51" i="8"/>
  <c r="L64" i="8"/>
  <c r="D38" i="8" s="1"/>
  <c r="E38" i="8" s="1"/>
  <c r="K64" i="8"/>
  <c r="L60" i="8"/>
  <c r="D34" i="8" s="1"/>
  <c r="E34" i="8" s="1"/>
  <c r="K60" i="8"/>
  <c r="D149" i="7"/>
  <c r="H101" i="29"/>
  <c r="J90" i="29" s="1"/>
  <c r="E90" i="29" s="1"/>
  <c r="K47" i="19"/>
  <c r="D23" i="19" s="1"/>
  <c r="K63" i="8"/>
  <c r="L63" i="8" s="1"/>
  <c r="D37" i="8" s="1"/>
  <c r="E37" i="8" s="1"/>
  <c r="K59" i="8"/>
  <c r="L59" i="8" s="1"/>
  <c r="D33" i="8" s="1"/>
  <c r="E33" i="8" s="1"/>
  <c r="K54" i="8"/>
  <c r="L54" i="8" s="1"/>
  <c r="D28" i="8" s="1"/>
  <c r="E28" i="8" s="1"/>
  <c r="K52" i="8"/>
  <c r="L52" i="8" s="1"/>
  <c r="D26" i="8" s="1"/>
  <c r="E26" i="8" s="1"/>
  <c r="K50" i="8"/>
  <c r="L50" i="8" s="1"/>
  <c r="D24" i="8" s="1"/>
  <c r="E24" i="8" s="1"/>
  <c r="E101" i="24"/>
  <c r="F6" i="24" s="1"/>
  <c r="L66" i="8"/>
  <c r="D40" i="8" s="1"/>
  <c r="K66" i="8"/>
  <c r="L62" i="8"/>
  <c r="D36" i="8" s="1"/>
  <c r="K62" i="8"/>
  <c r="L58" i="8"/>
  <c r="D32" i="8" s="1"/>
  <c r="K58" i="8"/>
  <c r="F103" i="3"/>
  <c r="D113" i="3" s="1"/>
  <c r="D40" i="19"/>
  <c r="E40" i="19" s="1"/>
  <c r="D38" i="19"/>
  <c r="E38" i="19" s="1"/>
  <c r="D36" i="19"/>
  <c r="E36" i="19" s="1"/>
  <c r="D34" i="19"/>
  <c r="E34" i="19" s="1"/>
  <c r="D32" i="19"/>
  <c r="E32" i="19" s="1"/>
  <c r="D30" i="19"/>
  <c r="E30" i="19" s="1"/>
  <c r="D28" i="19"/>
  <c r="E28" i="19" s="1"/>
  <c r="D26" i="19"/>
  <c r="E26" i="19" s="1"/>
  <c r="D24" i="19"/>
  <c r="E24" i="19" s="1"/>
  <c r="D39" i="19"/>
  <c r="E39" i="19" s="1"/>
  <c r="D37" i="19"/>
  <c r="E37" i="19" s="1"/>
  <c r="D35" i="19"/>
  <c r="E35" i="19" s="1"/>
  <c r="D33" i="19"/>
  <c r="E33" i="19" s="1"/>
  <c r="D31" i="19"/>
  <c r="E31" i="19" s="1"/>
  <c r="D29" i="19"/>
  <c r="E29" i="19" s="1"/>
  <c r="D27" i="19"/>
  <c r="E27" i="19" s="1"/>
  <c r="D25" i="19"/>
  <c r="E25" i="19" s="1"/>
  <c r="C103" i="13"/>
  <c r="K95" i="12"/>
  <c r="D23" i="12"/>
  <c r="E23" i="12" s="1"/>
  <c r="D78" i="17"/>
  <c r="J86" i="29"/>
  <c r="E86" i="29" s="1"/>
  <c r="J89" i="29"/>
  <c r="E89" i="29" s="1"/>
  <c r="J95" i="29"/>
  <c r="E95" i="29" s="1"/>
  <c r="J93" i="29"/>
  <c r="E93" i="29" s="1"/>
  <c r="J99" i="29"/>
  <c r="E99" i="29" s="1"/>
  <c r="J87" i="29"/>
  <c r="E87" i="29" s="1"/>
  <c r="F87" i="29" s="1"/>
  <c r="D26" i="29" s="1"/>
  <c r="D118" i="17" s="1"/>
  <c r="J97" i="29"/>
  <c r="E97" i="29" s="1"/>
  <c r="J98" i="29"/>
  <c r="E98" i="29" s="1"/>
  <c r="F98" i="29" s="1"/>
  <c r="D37" i="29" s="1"/>
  <c r="C94" i="7"/>
  <c r="D93" i="7" s="1"/>
  <c r="E93" i="7" s="1"/>
  <c r="J91" i="29"/>
  <c r="E91" i="29" s="1"/>
  <c r="F91" i="29" s="1"/>
  <c r="D30" i="29" s="1"/>
  <c r="J85" i="29"/>
  <c r="J84" i="29"/>
  <c r="E84" i="29" s="1"/>
  <c r="J83" i="29"/>
  <c r="E83" i="29" s="1"/>
  <c r="J100" i="29"/>
  <c r="E100" i="29" s="1"/>
  <c r="J96" i="29"/>
  <c r="E96" i="29" s="1"/>
  <c r="J94" i="29"/>
  <c r="E94" i="29" s="1"/>
  <c r="J88" i="29"/>
  <c r="E88" i="29" s="1"/>
  <c r="J92" i="29"/>
  <c r="E92" i="29" s="1"/>
  <c r="F92" i="29" s="1"/>
  <c r="D31" i="29" s="1"/>
  <c r="D105" i="13"/>
  <c r="D102" i="11"/>
  <c r="F84" i="11"/>
  <c r="F102" i="11" s="1"/>
  <c r="D111" i="3"/>
  <c r="D123" i="3"/>
  <c r="D127" i="3"/>
  <c r="D112" i="3"/>
  <c r="D128" i="3"/>
  <c r="D80" i="14"/>
  <c r="D188" i="11"/>
  <c r="D37" i="12"/>
  <c r="E37" i="12" s="1"/>
  <c r="D33" i="12"/>
  <c r="E33" i="12" s="1"/>
  <c r="D27" i="12"/>
  <c r="E27" i="12" s="1"/>
  <c r="H89" i="12"/>
  <c r="H95" i="12" s="1"/>
  <c r="D26" i="12"/>
  <c r="E26" i="12" s="1"/>
  <c r="D39" i="12"/>
  <c r="E39" i="12" s="1"/>
  <c r="E79" i="12"/>
  <c r="E95" i="12" s="1"/>
  <c r="D29" i="12"/>
  <c r="E29" i="12" s="1"/>
  <c r="D31" i="12"/>
  <c r="E31" i="12" s="1"/>
  <c r="D40" i="12"/>
  <c r="E40" i="12" s="1"/>
  <c r="F68" i="12"/>
  <c r="G62" i="12"/>
  <c r="G53" i="12"/>
  <c r="G60" i="12"/>
  <c r="G67" i="12"/>
  <c r="D35" i="12"/>
  <c r="E35" i="12" s="1"/>
  <c r="D38" i="12"/>
  <c r="E38" i="12" s="1"/>
  <c r="D36" i="12"/>
  <c r="E36" i="12" s="1"/>
  <c r="D34" i="12"/>
  <c r="E34" i="12" s="1"/>
  <c r="D32" i="12"/>
  <c r="E32" i="12" s="1"/>
  <c r="D30" i="12"/>
  <c r="E30" i="12" s="1"/>
  <c r="D28" i="12"/>
  <c r="D25" i="12"/>
  <c r="E25" i="12" s="1"/>
  <c r="E28" i="12"/>
  <c r="D193" i="14"/>
  <c r="E193" i="14" s="1"/>
  <c r="D189" i="14"/>
  <c r="D195" i="14"/>
  <c r="D191" i="14"/>
  <c r="D184" i="14"/>
  <c r="E184" i="14" s="1"/>
  <c r="E124" i="14"/>
  <c r="F124" i="14" s="1"/>
  <c r="D96" i="14" s="1"/>
  <c r="E136" i="14"/>
  <c r="F136" i="14" s="1"/>
  <c r="D108" i="14" s="1"/>
  <c r="F108" i="14" s="1"/>
  <c r="E130" i="14"/>
  <c r="F130" i="14" s="1"/>
  <c r="D102" i="14" s="1"/>
  <c r="E126" i="14"/>
  <c r="F126" i="14" s="1"/>
  <c r="D98" i="14" s="1"/>
  <c r="E131" i="14"/>
  <c r="F131" i="14" s="1"/>
  <c r="D103" i="14" s="1"/>
  <c r="F103" i="14" s="1"/>
  <c r="E125" i="14"/>
  <c r="F125" i="14" s="1"/>
  <c r="D97" i="14" s="1"/>
  <c r="F97" i="14" s="1"/>
  <c r="E138" i="14"/>
  <c r="F138" i="14" s="1"/>
  <c r="D110" i="14" s="1"/>
  <c r="F110" i="14" s="1"/>
  <c r="E129" i="14"/>
  <c r="F129" i="14" s="1"/>
  <c r="D101" i="14" s="1"/>
  <c r="F101" i="14" s="1"/>
  <c r="E135" i="14"/>
  <c r="F135" i="14" s="1"/>
  <c r="D107" i="14" s="1"/>
  <c r="F107" i="14" s="1"/>
  <c r="E122" i="14"/>
  <c r="F122" i="14" s="1"/>
  <c r="D94" i="14" s="1"/>
  <c r="E132" i="14"/>
  <c r="F132" i="14" s="1"/>
  <c r="D104" i="14" s="1"/>
  <c r="F104" i="14" s="1"/>
  <c r="E137" i="14"/>
  <c r="F137" i="14" s="1"/>
  <c r="D109" i="14" s="1"/>
  <c r="E133" i="14"/>
  <c r="F133" i="14" s="1"/>
  <c r="D105" i="14" s="1"/>
  <c r="F105" i="14" s="1"/>
  <c r="E139" i="14"/>
  <c r="F139" i="14" s="1"/>
  <c r="D111" i="14" s="1"/>
  <c r="E128" i="14"/>
  <c r="F128" i="14" s="1"/>
  <c r="D100" i="14" s="1"/>
  <c r="E127" i="14"/>
  <c r="F127" i="14" s="1"/>
  <c r="D99" i="14" s="1"/>
  <c r="D157" i="14"/>
  <c r="E157" i="14" s="1"/>
  <c r="E102" i="14" s="1"/>
  <c r="D161" i="14"/>
  <c r="E161" i="14" s="1"/>
  <c r="E106" i="14" s="1"/>
  <c r="D155" i="14"/>
  <c r="E155" i="14" s="1"/>
  <c r="E100" i="14" s="1"/>
  <c r="D153" i="14"/>
  <c r="E153" i="14" s="1"/>
  <c r="E98" i="14" s="1"/>
  <c r="D154" i="14"/>
  <c r="E154" i="14" s="1"/>
  <c r="E99" i="14" s="1"/>
  <c r="D166" i="14"/>
  <c r="E166" i="14" s="1"/>
  <c r="E111" i="14" s="1"/>
  <c r="D164" i="14"/>
  <c r="E164" i="14" s="1"/>
  <c r="E109" i="14" s="1"/>
  <c r="F106" i="14"/>
  <c r="F96" i="14"/>
  <c r="D196" i="14"/>
  <c r="D194" i="14"/>
  <c r="D192" i="14"/>
  <c r="E192" i="14" s="1"/>
  <c r="D36" i="14" s="1"/>
  <c r="D190" i="14"/>
  <c r="D188" i="14"/>
  <c r="D180" i="14"/>
  <c r="D140" i="14"/>
  <c r="E123" i="14"/>
  <c r="E94" i="14"/>
  <c r="E150" i="14"/>
  <c r="E95" i="14" s="1"/>
  <c r="D186" i="14"/>
  <c r="E186" i="14" s="1"/>
  <c r="D182" i="14"/>
  <c r="E191" i="14"/>
  <c r="D35" i="14" s="1"/>
  <c r="D44" i="26"/>
  <c r="D20" i="26" s="1"/>
  <c r="D46" i="26"/>
  <c r="D22" i="26" s="1"/>
  <c r="E22" i="26" s="1"/>
  <c r="D48" i="26"/>
  <c r="D24" i="26" s="1"/>
  <c r="E24" i="26" s="1"/>
  <c r="D50" i="26"/>
  <c r="D26" i="26" s="1"/>
  <c r="E26" i="26" s="1"/>
  <c r="D52" i="26"/>
  <c r="D28" i="26" s="1"/>
  <c r="E28" i="26" s="1"/>
  <c r="D54" i="26"/>
  <c r="D30" i="26" s="1"/>
  <c r="E30" i="26" s="1"/>
  <c r="D45" i="26"/>
  <c r="D21" i="26" s="1"/>
  <c r="E21" i="26" s="1"/>
  <c r="D47" i="26"/>
  <c r="D23" i="26" s="1"/>
  <c r="E23" i="26" s="1"/>
  <c r="D49" i="26"/>
  <c r="D25" i="26" s="1"/>
  <c r="E25" i="26" s="1"/>
  <c r="D51" i="26"/>
  <c r="D27" i="26" s="1"/>
  <c r="E27" i="26" s="1"/>
  <c r="D53" i="26"/>
  <c r="D29" i="26" s="1"/>
  <c r="E29" i="26" s="1"/>
  <c r="D55" i="26"/>
  <c r="D31" i="26" s="1"/>
  <c r="E31" i="26" s="1"/>
  <c r="D56" i="26"/>
  <c r="D32" i="26" s="1"/>
  <c r="E32" i="26" s="1"/>
  <c r="D57" i="26"/>
  <c r="D33" i="26" s="1"/>
  <c r="E33" i="26" s="1"/>
  <c r="D58" i="26"/>
  <c r="D34" i="26" s="1"/>
  <c r="E34" i="26" s="1"/>
  <c r="D59" i="26"/>
  <c r="D35" i="26" s="1"/>
  <c r="E35" i="26" s="1"/>
  <c r="D60" i="26"/>
  <c r="D36" i="26" s="1"/>
  <c r="E36" i="26" s="1"/>
  <c r="D61" i="26"/>
  <c r="D37" i="26" s="1"/>
  <c r="E37" i="26" s="1"/>
  <c r="E72" i="15"/>
  <c r="D192" i="11"/>
  <c r="D175" i="11"/>
  <c r="D185" i="11"/>
  <c r="D181" i="11"/>
  <c r="D183" i="11"/>
  <c r="H51" i="15"/>
  <c r="H54" i="15"/>
  <c r="H55" i="15"/>
  <c r="H58" i="15"/>
  <c r="H59" i="15"/>
  <c r="H62" i="15"/>
  <c r="H63" i="15"/>
  <c r="H66" i="15"/>
  <c r="H67" i="15"/>
  <c r="H50" i="15"/>
  <c r="I50" i="15" s="1"/>
  <c r="H52" i="15"/>
  <c r="H53" i="15"/>
  <c r="H56" i="15"/>
  <c r="H57" i="15"/>
  <c r="H60" i="15"/>
  <c r="H61" i="15"/>
  <c r="H64" i="15"/>
  <c r="H65" i="15"/>
  <c r="E188" i="14"/>
  <c r="E180" i="14"/>
  <c r="E195" i="14"/>
  <c r="E185" i="14"/>
  <c r="E196" i="14"/>
  <c r="D85" i="13"/>
  <c r="D23" i="13" s="1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C99" i="3"/>
  <c r="C100" i="3" s="1"/>
  <c r="D100" i="3"/>
  <c r="F99" i="3"/>
  <c r="F97" i="3"/>
  <c r="F95" i="3"/>
  <c r="F93" i="3"/>
  <c r="F91" i="3"/>
  <c r="F89" i="3"/>
  <c r="F87" i="3"/>
  <c r="F85" i="3"/>
  <c r="F83" i="3"/>
  <c r="F81" i="3"/>
  <c r="E100" i="3"/>
  <c r="C116" i="3"/>
  <c r="D116" i="3" s="1"/>
  <c r="C123" i="3"/>
  <c r="C120" i="3"/>
  <c r="D120" i="3" s="1"/>
  <c r="C114" i="3"/>
  <c r="C118" i="3"/>
  <c r="C127" i="3"/>
  <c r="C121" i="3"/>
  <c r="C111" i="3"/>
  <c r="C125" i="3"/>
  <c r="C112" i="3"/>
  <c r="C119" i="3"/>
  <c r="D119" i="3" s="1"/>
  <c r="C126" i="3"/>
  <c r="C117" i="3"/>
  <c r="C110" i="3"/>
  <c r="C122" i="3"/>
  <c r="C128" i="3"/>
  <c r="C115" i="3"/>
  <c r="C113" i="3"/>
  <c r="C124" i="3"/>
  <c r="F98" i="3"/>
  <c r="F96" i="3"/>
  <c r="F94" i="3"/>
  <c r="F92" i="3"/>
  <c r="F90" i="3"/>
  <c r="F88" i="3"/>
  <c r="F86" i="3"/>
  <c r="F84" i="3"/>
  <c r="F82" i="3"/>
  <c r="E82" i="24"/>
  <c r="D24" i="24" s="1"/>
  <c r="E83" i="24"/>
  <c r="D25" i="24" s="1"/>
  <c r="E84" i="24"/>
  <c r="D26" i="24" s="1"/>
  <c r="E85" i="24"/>
  <c r="D27" i="24" s="1"/>
  <c r="E86" i="24"/>
  <c r="D28" i="24" s="1"/>
  <c r="E87" i="24"/>
  <c r="D29" i="24" s="1"/>
  <c r="E88" i="24"/>
  <c r="D30" i="24" s="1"/>
  <c r="E89" i="24"/>
  <c r="D31" i="24" s="1"/>
  <c r="E90" i="24"/>
  <c r="D32" i="24" s="1"/>
  <c r="E91" i="24"/>
  <c r="D33" i="24" s="1"/>
  <c r="E92" i="24"/>
  <c r="D34" i="24" s="1"/>
  <c r="E93" i="24"/>
  <c r="D35" i="24" s="1"/>
  <c r="E94" i="24"/>
  <c r="D36" i="24" s="1"/>
  <c r="E95" i="24"/>
  <c r="D37" i="24" s="1"/>
  <c r="E96" i="24"/>
  <c r="D38" i="24" s="1"/>
  <c r="E97" i="24"/>
  <c r="D39" i="24" s="1"/>
  <c r="E98" i="24"/>
  <c r="D40" i="24" s="1"/>
  <c r="E81" i="24"/>
  <c r="G131" i="17"/>
  <c r="G132" i="17" s="1"/>
  <c r="L48" i="18"/>
  <c r="K66" i="18"/>
  <c r="J55" i="20"/>
  <c r="J51" i="20"/>
  <c r="K51" i="20" s="1"/>
  <c r="L51" i="20" s="1"/>
  <c r="D25" i="20" s="1"/>
  <c r="E25" i="20" s="1"/>
  <c r="J48" i="20"/>
  <c r="J49" i="20"/>
  <c r="K49" i="20" s="1"/>
  <c r="L49" i="20" s="1"/>
  <c r="D23" i="20" s="1"/>
  <c r="E23" i="20" s="1"/>
  <c r="K48" i="20"/>
  <c r="K55" i="20"/>
  <c r="L55" i="20" s="1"/>
  <c r="D29" i="20" s="1"/>
  <c r="E29" i="20" s="1"/>
  <c r="F100" i="29"/>
  <c r="D39" i="29" s="1"/>
  <c r="D131" i="17" s="1"/>
  <c r="F96" i="29"/>
  <c r="D35" i="29" s="1"/>
  <c r="E35" i="29" s="1"/>
  <c r="F94" i="29"/>
  <c r="D33" i="29" s="1"/>
  <c r="D125" i="17" s="1"/>
  <c r="F88" i="29"/>
  <c r="D27" i="29" s="1"/>
  <c r="E27" i="29" s="1"/>
  <c r="F86" i="29"/>
  <c r="D25" i="29" s="1"/>
  <c r="E25" i="29" s="1"/>
  <c r="F99" i="29"/>
  <c r="D38" i="29" s="1"/>
  <c r="D130" i="17" s="1"/>
  <c r="F97" i="29"/>
  <c r="D36" i="29" s="1"/>
  <c r="E36" i="29" s="1"/>
  <c r="F95" i="29"/>
  <c r="D34" i="29" s="1"/>
  <c r="D126" i="17" s="1"/>
  <c r="F89" i="29"/>
  <c r="D28" i="29" s="1"/>
  <c r="E28" i="29" s="1"/>
  <c r="D92" i="17"/>
  <c r="E38" i="29"/>
  <c r="D128" i="17"/>
  <c r="F93" i="29"/>
  <c r="D32" i="29" s="1"/>
  <c r="D120" i="17"/>
  <c r="D90" i="17"/>
  <c r="D86" i="17"/>
  <c r="C121" i="7"/>
  <c r="D110" i="7" s="1"/>
  <c r="E39" i="29"/>
  <c r="D127" i="17"/>
  <c r="E33" i="29"/>
  <c r="F90" i="29"/>
  <c r="D29" i="29" s="1"/>
  <c r="D119" i="17"/>
  <c r="D117" i="17"/>
  <c r="F84" i="29"/>
  <c r="D23" i="29" s="1"/>
  <c r="J45" i="16"/>
  <c r="J60" i="16"/>
  <c r="K60" i="16" s="1"/>
  <c r="D37" i="16" s="1"/>
  <c r="E37" i="16" s="1"/>
  <c r="J49" i="16"/>
  <c r="K49" i="16" s="1"/>
  <c r="D26" i="16" s="1"/>
  <c r="E26" i="16" s="1"/>
  <c r="J53" i="16"/>
  <c r="K53" i="16" s="1"/>
  <c r="D30" i="16" s="1"/>
  <c r="E30" i="16" s="1"/>
  <c r="J57" i="16"/>
  <c r="K57" i="16" s="1"/>
  <c r="D34" i="16" s="1"/>
  <c r="E34" i="16" s="1"/>
  <c r="J61" i="16"/>
  <c r="K61" i="16" s="1"/>
  <c r="D38" i="16" s="1"/>
  <c r="E38" i="16" s="1"/>
  <c r="J46" i="16"/>
  <c r="K46" i="16" s="1"/>
  <c r="D23" i="16" s="1"/>
  <c r="E23" i="16" s="1"/>
  <c r="J50" i="16"/>
  <c r="K50" i="16" s="1"/>
  <c r="D27" i="16" s="1"/>
  <c r="E27" i="16" s="1"/>
  <c r="J54" i="16"/>
  <c r="K54" i="16" s="1"/>
  <c r="D31" i="16" s="1"/>
  <c r="E31" i="16" s="1"/>
  <c r="J58" i="16"/>
  <c r="K58" i="16" s="1"/>
  <c r="D35" i="16" s="1"/>
  <c r="E35" i="16" s="1"/>
  <c r="J62" i="16"/>
  <c r="K62" i="16" s="1"/>
  <c r="D39" i="16" s="1"/>
  <c r="E39" i="16" s="1"/>
  <c r="J47" i="16"/>
  <c r="K47" i="16" s="1"/>
  <c r="D24" i="16" s="1"/>
  <c r="E24" i="16" s="1"/>
  <c r="J51" i="16"/>
  <c r="K51" i="16" s="1"/>
  <c r="D28" i="16" s="1"/>
  <c r="E28" i="16" s="1"/>
  <c r="J55" i="16"/>
  <c r="K55" i="16" s="1"/>
  <c r="D32" i="16" s="1"/>
  <c r="E32" i="16" s="1"/>
  <c r="J59" i="16"/>
  <c r="K59" i="16" s="1"/>
  <c r="D36" i="16" s="1"/>
  <c r="E36" i="16" s="1"/>
  <c r="J48" i="16"/>
  <c r="K48" i="16" s="1"/>
  <c r="D25" i="16" s="1"/>
  <c r="E25" i="16" s="1"/>
  <c r="J52" i="16"/>
  <c r="K52" i="16" s="1"/>
  <c r="D29" i="16" s="1"/>
  <c r="E29" i="16" s="1"/>
  <c r="J56" i="16"/>
  <c r="K56" i="16" s="1"/>
  <c r="D33" i="16" s="1"/>
  <c r="E33" i="16" s="1"/>
  <c r="L56" i="8"/>
  <c r="D30" i="8" s="1"/>
  <c r="J67" i="8"/>
  <c r="K67" i="8" s="1"/>
  <c r="L61" i="8"/>
  <c r="D35" i="8" s="1"/>
  <c r="E35" i="8" s="1"/>
  <c r="E40" i="8"/>
  <c r="E36" i="8"/>
  <c r="E32" i="8"/>
  <c r="E29" i="8"/>
  <c r="E31" i="8"/>
  <c r="E30" i="8"/>
  <c r="E27" i="8"/>
  <c r="L49" i="8"/>
  <c r="D23" i="8" s="1"/>
  <c r="D28" i="3" l="1"/>
  <c r="G28" i="3" s="1"/>
  <c r="D124" i="3"/>
  <c r="D37" i="3" s="1"/>
  <c r="G37" i="3" s="1"/>
  <c r="D115" i="3"/>
  <c r="D26" i="3"/>
  <c r="F26" i="3" s="1"/>
  <c r="D25" i="3"/>
  <c r="G25" i="3" s="1"/>
  <c r="D24" i="3"/>
  <c r="D40" i="3"/>
  <c r="G40" i="3" s="1"/>
  <c r="D36" i="3"/>
  <c r="F36" i="3" s="1"/>
  <c r="G23" i="13"/>
  <c r="F23" i="13"/>
  <c r="E20" i="26"/>
  <c r="D38" i="26"/>
  <c r="E38" i="26" s="1"/>
  <c r="F38" i="26" s="1"/>
  <c r="G38" i="26" s="1"/>
  <c r="D126" i="3"/>
  <c r="D39" i="3" s="1"/>
  <c r="D122" i="3"/>
  <c r="D35" i="3" s="1"/>
  <c r="D118" i="3"/>
  <c r="D114" i="3"/>
  <c r="D27" i="3" s="1"/>
  <c r="D110" i="3"/>
  <c r="D125" i="3"/>
  <c r="D38" i="3" s="1"/>
  <c r="G38" i="3" s="1"/>
  <c r="D121" i="3"/>
  <c r="D117" i="3"/>
  <c r="D30" i="3" s="1"/>
  <c r="D41" i="19"/>
  <c r="E23" i="19"/>
  <c r="G50" i="12"/>
  <c r="F70" i="12"/>
  <c r="G51" i="12"/>
  <c r="G52" i="12"/>
  <c r="G68" i="12" s="1"/>
  <c r="G55" i="12"/>
  <c r="G54" i="12"/>
  <c r="D41" i="12"/>
  <c r="E41" i="12" s="1"/>
  <c r="F37" i="12" s="1"/>
  <c r="G37" i="12" s="1"/>
  <c r="G57" i="12"/>
  <c r="G59" i="12"/>
  <c r="G64" i="12"/>
  <c r="G56" i="12"/>
  <c r="G65" i="12"/>
  <c r="G61" i="12"/>
  <c r="G63" i="12"/>
  <c r="G66" i="12"/>
  <c r="G58" i="12"/>
  <c r="D92" i="7"/>
  <c r="E92" i="7" s="1"/>
  <c r="F92" i="7" s="1"/>
  <c r="E151" i="7" s="1"/>
  <c r="D91" i="7"/>
  <c r="E91" i="7" s="1"/>
  <c r="F91" i="7" s="1"/>
  <c r="E5" i="7" s="1"/>
  <c r="F93" i="7"/>
  <c r="E123" i="7" s="1"/>
  <c r="E85" i="29"/>
  <c r="E101" i="29" s="1"/>
  <c r="E26" i="29"/>
  <c r="E34" i="29"/>
  <c r="F83" i="29"/>
  <c r="D22" i="29" s="1"/>
  <c r="J101" i="29"/>
  <c r="E189" i="14"/>
  <c r="D39" i="13"/>
  <c r="D37" i="13"/>
  <c r="D35" i="13"/>
  <c r="D33" i="13"/>
  <c r="D31" i="13"/>
  <c r="D29" i="13"/>
  <c r="D27" i="13"/>
  <c r="D25" i="13"/>
  <c r="D40" i="13"/>
  <c r="D38" i="13"/>
  <c r="D36" i="13"/>
  <c r="D34" i="13"/>
  <c r="D32" i="13"/>
  <c r="D30" i="13"/>
  <c r="D28" i="13"/>
  <c r="D26" i="13"/>
  <c r="D24" i="13"/>
  <c r="E181" i="14"/>
  <c r="D25" i="14" s="1"/>
  <c r="E187" i="14"/>
  <c r="E179" i="14"/>
  <c r="E183" i="14"/>
  <c r="E190" i="14"/>
  <c r="E194" i="14"/>
  <c r="D179" i="11"/>
  <c r="D187" i="11"/>
  <c r="D189" i="11"/>
  <c r="D191" i="11"/>
  <c r="D190" i="11"/>
  <c r="C102" i="11"/>
  <c r="E89" i="11" s="1"/>
  <c r="E91" i="11"/>
  <c r="E98" i="11"/>
  <c r="E90" i="11"/>
  <c r="E101" i="11"/>
  <c r="E93" i="11"/>
  <c r="D182" i="11"/>
  <c r="I65" i="15"/>
  <c r="D38" i="15" s="1"/>
  <c r="E38" i="15" s="1"/>
  <c r="I61" i="15"/>
  <c r="D34" i="15" s="1"/>
  <c r="E34" i="15" s="1"/>
  <c r="I57" i="15"/>
  <c r="D30" i="15" s="1"/>
  <c r="E30" i="15" s="1"/>
  <c r="I53" i="15"/>
  <c r="D26" i="15" s="1"/>
  <c r="E26" i="15" s="1"/>
  <c r="I66" i="15"/>
  <c r="D39" i="15" s="1"/>
  <c r="E39" i="15" s="1"/>
  <c r="I62" i="15"/>
  <c r="D35" i="15" s="1"/>
  <c r="E35" i="15" s="1"/>
  <c r="I58" i="15"/>
  <c r="D31" i="15" s="1"/>
  <c r="E31" i="15" s="1"/>
  <c r="I54" i="15"/>
  <c r="D27" i="15" s="1"/>
  <c r="E27" i="15" s="1"/>
  <c r="D177" i="11"/>
  <c r="I64" i="15"/>
  <c r="D37" i="15" s="1"/>
  <c r="E37" i="15" s="1"/>
  <c r="I60" i="15"/>
  <c r="D33" i="15" s="1"/>
  <c r="E33" i="15" s="1"/>
  <c r="I56" i="15"/>
  <c r="D29" i="15" s="1"/>
  <c r="E29" i="15" s="1"/>
  <c r="I52" i="15"/>
  <c r="D25" i="15" s="1"/>
  <c r="E25" i="15" s="1"/>
  <c r="I67" i="15"/>
  <c r="D40" i="15" s="1"/>
  <c r="E40" i="15" s="1"/>
  <c r="I63" i="15"/>
  <c r="D36" i="15" s="1"/>
  <c r="E36" i="15" s="1"/>
  <c r="I59" i="15"/>
  <c r="D32" i="15" s="1"/>
  <c r="E32" i="15" s="1"/>
  <c r="I55" i="15"/>
  <c r="D28" i="15" s="1"/>
  <c r="E28" i="15" s="1"/>
  <c r="I51" i="15"/>
  <c r="D24" i="15" s="1"/>
  <c r="E24" i="15" s="1"/>
  <c r="D37" i="14"/>
  <c r="E37" i="14" s="1"/>
  <c r="F37" i="14" s="1"/>
  <c r="G37" i="14" s="1"/>
  <c r="D30" i="14"/>
  <c r="E30" i="14" s="1"/>
  <c r="F30" i="14" s="1"/>
  <c r="G30" i="14" s="1"/>
  <c r="D39" i="14"/>
  <c r="E39" i="14" s="1"/>
  <c r="F39" i="14" s="1"/>
  <c r="G39" i="14" s="1"/>
  <c r="D32" i="14"/>
  <c r="E32" i="14" s="1"/>
  <c r="F32" i="14" s="1"/>
  <c r="G32" i="14" s="1"/>
  <c r="D33" i="14"/>
  <c r="E33" i="14" s="1"/>
  <c r="F33" i="14" s="1"/>
  <c r="G33" i="14" s="1"/>
  <c r="D34" i="14"/>
  <c r="E34" i="14" s="1"/>
  <c r="F34" i="14" s="1"/>
  <c r="G34" i="14" s="1"/>
  <c r="D184" i="11"/>
  <c r="D178" i="11"/>
  <c r="D186" i="11"/>
  <c r="D176" i="11"/>
  <c r="D180" i="11"/>
  <c r="F28" i="12"/>
  <c r="G28" i="12" s="1"/>
  <c r="F32" i="12"/>
  <c r="G32" i="12" s="1"/>
  <c r="F36" i="12"/>
  <c r="G36" i="12" s="1"/>
  <c r="F40" i="12"/>
  <c r="G40" i="12" s="1"/>
  <c r="F26" i="12"/>
  <c r="G26" i="12" s="1"/>
  <c r="F41" i="12"/>
  <c r="G41" i="12" s="1"/>
  <c r="F24" i="12"/>
  <c r="G24" i="12" s="1"/>
  <c r="F29" i="12"/>
  <c r="G29" i="12" s="1"/>
  <c r="F31" i="12"/>
  <c r="G31" i="12" s="1"/>
  <c r="F33" i="12"/>
  <c r="G33" i="12" s="1"/>
  <c r="F25" i="12"/>
  <c r="G25" i="12" s="1"/>
  <c r="F27" i="12"/>
  <c r="G27" i="12" s="1"/>
  <c r="F30" i="12"/>
  <c r="G30" i="12" s="1"/>
  <c r="F34" i="12"/>
  <c r="G34" i="12" s="1"/>
  <c r="F38" i="12"/>
  <c r="G38" i="12" s="1"/>
  <c r="F39" i="12"/>
  <c r="G39" i="12" s="1"/>
  <c r="F35" i="12"/>
  <c r="G35" i="12" s="1"/>
  <c r="F23" i="12"/>
  <c r="G23" i="12" s="1"/>
  <c r="D167" i="14"/>
  <c r="E35" i="14"/>
  <c r="F35" i="14" s="1"/>
  <c r="G35" i="14" s="1"/>
  <c r="D197" i="14"/>
  <c r="F100" i="14"/>
  <c r="D29" i="14" s="1"/>
  <c r="F102" i="14"/>
  <c r="E36" i="14"/>
  <c r="F36" i="14" s="1"/>
  <c r="G36" i="14" s="1"/>
  <c r="E25" i="14"/>
  <c r="F25" i="14" s="1"/>
  <c r="G25" i="14" s="1"/>
  <c r="E182" i="14"/>
  <c r="F99" i="14"/>
  <c r="F111" i="14"/>
  <c r="F109" i="14"/>
  <c r="F98" i="14"/>
  <c r="E167" i="14"/>
  <c r="E112" i="14"/>
  <c r="F94" i="14"/>
  <c r="D23" i="14" s="1"/>
  <c r="F123" i="14"/>
  <c r="E140" i="14"/>
  <c r="D62" i="26"/>
  <c r="H68" i="15"/>
  <c r="I68" i="15" s="1"/>
  <c r="D103" i="13"/>
  <c r="D32" i="3"/>
  <c r="G32" i="3" s="1"/>
  <c r="D34" i="3"/>
  <c r="G34" i="3" s="1"/>
  <c r="D31" i="3"/>
  <c r="D33" i="3"/>
  <c r="G33" i="3" s="1"/>
  <c r="D29" i="3"/>
  <c r="G26" i="3"/>
  <c r="D23" i="3"/>
  <c r="F25" i="3"/>
  <c r="F24" i="3"/>
  <c r="G24" i="3"/>
  <c r="F40" i="3"/>
  <c r="G36" i="3"/>
  <c r="F28" i="3"/>
  <c r="F32" i="3"/>
  <c r="F34" i="3"/>
  <c r="F31" i="3"/>
  <c r="G31" i="3"/>
  <c r="F33" i="3"/>
  <c r="F29" i="3"/>
  <c r="G29" i="3"/>
  <c r="F100" i="3"/>
  <c r="D23" i="24"/>
  <c r="E99" i="24"/>
  <c r="D41" i="24" s="1"/>
  <c r="H130" i="17"/>
  <c r="E39" i="24"/>
  <c r="H128" i="17"/>
  <c r="E37" i="24"/>
  <c r="H126" i="17"/>
  <c r="E35" i="24"/>
  <c r="H124" i="17"/>
  <c r="E33" i="24"/>
  <c r="H122" i="17"/>
  <c r="E31" i="24"/>
  <c r="H120" i="17"/>
  <c r="E29" i="24"/>
  <c r="H118" i="17"/>
  <c r="E27" i="24"/>
  <c r="H116" i="17"/>
  <c r="E25" i="24"/>
  <c r="E40" i="24"/>
  <c r="H131" i="17"/>
  <c r="H129" i="17"/>
  <c r="E38" i="24"/>
  <c r="H127" i="17"/>
  <c r="E36" i="24"/>
  <c r="H125" i="17"/>
  <c r="E34" i="24"/>
  <c r="H123" i="17"/>
  <c r="E32" i="24"/>
  <c r="H121" i="17"/>
  <c r="E30" i="24"/>
  <c r="H119" i="17"/>
  <c r="E28" i="24"/>
  <c r="H117" i="17"/>
  <c r="E26" i="24"/>
  <c r="H115" i="17"/>
  <c r="E24" i="24"/>
  <c r="L66" i="18"/>
  <c r="D23" i="18"/>
  <c r="D42" i="19"/>
  <c r="E41" i="19"/>
  <c r="J59" i="20"/>
  <c r="K59" i="20" s="1"/>
  <c r="L59" i="20" s="1"/>
  <c r="D33" i="20" s="1"/>
  <c r="E33" i="20" s="1"/>
  <c r="J63" i="20"/>
  <c r="K63" i="20" s="1"/>
  <c r="L63" i="20" s="1"/>
  <c r="D37" i="20" s="1"/>
  <c r="E37" i="20" s="1"/>
  <c r="J50" i="20"/>
  <c r="K50" i="20" s="1"/>
  <c r="L50" i="20" s="1"/>
  <c r="D24" i="20" s="1"/>
  <c r="E24" i="20" s="1"/>
  <c r="J54" i="20"/>
  <c r="K54" i="20" s="1"/>
  <c r="L54" i="20" s="1"/>
  <c r="D28" i="20" s="1"/>
  <c r="E28" i="20" s="1"/>
  <c r="J58" i="20"/>
  <c r="K58" i="20" s="1"/>
  <c r="L58" i="20" s="1"/>
  <c r="D32" i="20" s="1"/>
  <c r="E32" i="20" s="1"/>
  <c r="J62" i="20"/>
  <c r="K62" i="20" s="1"/>
  <c r="L62" i="20" s="1"/>
  <c r="D36" i="20" s="1"/>
  <c r="E36" i="20" s="1"/>
  <c r="J53" i="20"/>
  <c r="K53" i="20" s="1"/>
  <c r="L53" i="20" s="1"/>
  <c r="D27" i="20" s="1"/>
  <c r="E27" i="20" s="1"/>
  <c r="J57" i="20"/>
  <c r="K57" i="20" s="1"/>
  <c r="L57" i="20" s="1"/>
  <c r="D31" i="20" s="1"/>
  <c r="E31" i="20" s="1"/>
  <c r="J61" i="20"/>
  <c r="K61" i="20" s="1"/>
  <c r="L61" i="20" s="1"/>
  <c r="D35" i="20" s="1"/>
  <c r="E35" i="20" s="1"/>
  <c r="J65" i="20"/>
  <c r="K65" i="20" s="1"/>
  <c r="L65" i="20" s="1"/>
  <c r="D39" i="20" s="1"/>
  <c r="E39" i="20" s="1"/>
  <c r="J52" i="20"/>
  <c r="K52" i="20" s="1"/>
  <c r="L52" i="20" s="1"/>
  <c r="D26" i="20" s="1"/>
  <c r="E26" i="20" s="1"/>
  <c r="J56" i="20"/>
  <c r="K56" i="20" s="1"/>
  <c r="L56" i="20" s="1"/>
  <c r="D30" i="20" s="1"/>
  <c r="E30" i="20" s="1"/>
  <c r="J60" i="20"/>
  <c r="K60" i="20" s="1"/>
  <c r="L60" i="20" s="1"/>
  <c r="D34" i="20" s="1"/>
  <c r="E34" i="20" s="1"/>
  <c r="J64" i="20"/>
  <c r="K64" i="20" s="1"/>
  <c r="L64" i="20" s="1"/>
  <c r="D38" i="20" s="1"/>
  <c r="E38" i="20" s="1"/>
  <c r="J66" i="20"/>
  <c r="L48" i="20"/>
  <c r="K66" i="20"/>
  <c r="D121" i="17"/>
  <c r="E29" i="29"/>
  <c r="D129" i="17"/>
  <c r="E37" i="29"/>
  <c r="D108" i="7"/>
  <c r="E108" i="7" s="1"/>
  <c r="D103" i="17"/>
  <c r="E90" i="17" s="1"/>
  <c r="F90" i="17" s="1"/>
  <c r="E30" i="29"/>
  <c r="D122" i="17"/>
  <c r="D115" i="17"/>
  <c r="E23" i="29"/>
  <c r="D123" i="17"/>
  <c r="E31" i="29"/>
  <c r="D116" i="7"/>
  <c r="D114" i="7"/>
  <c r="E114" i="7" s="1"/>
  <c r="D105" i="7"/>
  <c r="D109" i="7"/>
  <c r="E109" i="7" s="1"/>
  <c r="D113" i="7"/>
  <c r="D117" i="7"/>
  <c r="E117" i="7" s="1"/>
  <c r="D103" i="7"/>
  <c r="D104" i="7"/>
  <c r="E104" i="7" s="1"/>
  <c r="D107" i="7"/>
  <c r="D111" i="7"/>
  <c r="E111" i="7" s="1"/>
  <c r="D115" i="7"/>
  <c r="D119" i="7"/>
  <c r="E119" i="7" s="1"/>
  <c r="D120" i="7"/>
  <c r="D112" i="7"/>
  <c r="E112" i="7" s="1"/>
  <c r="D118" i="7"/>
  <c r="D106" i="7"/>
  <c r="E106" i="7" s="1"/>
  <c r="D124" i="17"/>
  <c r="E32" i="29"/>
  <c r="G13" i="30"/>
  <c r="K45" i="16"/>
  <c r="D22" i="16" s="1"/>
  <c r="J63" i="16"/>
  <c r="K63" i="16" s="1"/>
  <c r="L63" i="16" s="1"/>
  <c r="L67" i="8"/>
  <c r="M67" i="8" s="1"/>
  <c r="D41" i="8"/>
  <c r="E41" i="8" s="1"/>
  <c r="F41" i="8" s="1"/>
  <c r="G41" i="8" s="1"/>
  <c r="E23" i="8"/>
  <c r="F35" i="8"/>
  <c r="G35" i="8" s="1"/>
  <c r="F29" i="8"/>
  <c r="G29" i="8" s="1"/>
  <c r="F39" i="8"/>
  <c r="G39" i="8" s="1"/>
  <c r="F30" i="3" l="1"/>
  <c r="G30" i="3"/>
  <c r="G27" i="3"/>
  <c r="F27" i="3"/>
  <c r="G35" i="3"/>
  <c r="F35" i="3"/>
  <c r="G39" i="3"/>
  <c r="F39" i="3"/>
  <c r="F24" i="13"/>
  <c r="G24" i="13"/>
  <c r="F28" i="13"/>
  <c r="G28" i="13"/>
  <c r="F32" i="13"/>
  <c r="G32" i="13"/>
  <c r="F36" i="13"/>
  <c r="G36" i="13"/>
  <c r="G40" i="13"/>
  <c r="F40" i="13"/>
  <c r="G27" i="13"/>
  <c r="F27" i="13"/>
  <c r="G31" i="13"/>
  <c r="F31" i="13"/>
  <c r="G35" i="13"/>
  <c r="F35" i="13"/>
  <c r="F39" i="13"/>
  <c r="G39" i="13"/>
  <c r="E14" i="30"/>
  <c r="E7" i="7"/>
  <c r="D14" i="30" s="1"/>
  <c r="F24" i="26"/>
  <c r="G24" i="26" s="1"/>
  <c r="F21" i="26"/>
  <c r="G21" i="26" s="1"/>
  <c r="F29" i="26"/>
  <c r="G29" i="26" s="1"/>
  <c r="F34" i="26"/>
  <c r="G34" i="26" s="1"/>
  <c r="F22" i="26"/>
  <c r="G22" i="26" s="1"/>
  <c r="F30" i="26"/>
  <c r="G30" i="26" s="1"/>
  <c r="F27" i="26"/>
  <c r="G27" i="26" s="1"/>
  <c r="F33" i="26"/>
  <c r="G33" i="26" s="1"/>
  <c r="F37" i="26"/>
  <c r="G37" i="26" s="1"/>
  <c r="E197" i="14"/>
  <c r="E97" i="11"/>
  <c r="E86" i="11"/>
  <c r="E94" i="11"/>
  <c r="E87" i="11"/>
  <c r="E95" i="11"/>
  <c r="F26" i="13"/>
  <c r="G26" i="13"/>
  <c r="F30" i="13"/>
  <c r="G30" i="13"/>
  <c r="F34" i="13"/>
  <c r="G34" i="13"/>
  <c r="G38" i="13"/>
  <c r="F38" i="13"/>
  <c r="G25" i="13"/>
  <c r="F25" i="13"/>
  <c r="G29" i="13"/>
  <c r="F29" i="13"/>
  <c r="G33" i="13"/>
  <c r="F33" i="13"/>
  <c r="G37" i="13"/>
  <c r="F37" i="13"/>
  <c r="E110" i="7"/>
  <c r="E6" i="7"/>
  <c r="E131" i="17" s="1"/>
  <c r="F20" i="26"/>
  <c r="G20" i="26" s="1"/>
  <c r="F28" i="26"/>
  <c r="G28" i="26" s="1"/>
  <c r="F25" i="26"/>
  <c r="G25" i="26" s="1"/>
  <c r="F32" i="26"/>
  <c r="G32" i="26" s="1"/>
  <c r="F36" i="26"/>
  <c r="G36" i="26" s="1"/>
  <c r="F26" i="26"/>
  <c r="G26" i="26" s="1"/>
  <c r="F23" i="26"/>
  <c r="G23" i="26" s="1"/>
  <c r="F31" i="26"/>
  <c r="G31" i="26" s="1"/>
  <c r="F35" i="26"/>
  <c r="G35" i="26" s="1"/>
  <c r="D94" i="7"/>
  <c r="E94" i="7"/>
  <c r="E118" i="7"/>
  <c r="E120" i="7"/>
  <c r="E115" i="7"/>
  <c r="E107" i="7"/>
  <c r="E113" i="7"/>
  <c r="E105" i="7"/>
  <c r="E116" i="7"/>
  <c r="F94" i="7"/>
  <c r="G14" i="30"/>
  <c r="E92" i="17"/>
  <c r="F92" i="17" s="1"/>
  <c r="E137" i="7"/>
  <c r="D28" i="7" s="1"/>
  <c r="E135" i="7"/>
  <c r="E145" i="7"/>
  <c r="D36" i="7" s="1"/>
  <c r="E139" i="7"/>
  <c r="D30" i="7" s="1"/>
  <c r="E141" i="7"/>
  <c r="E147" i="7"/>
  <c r="D38" i="7" s="1"/>
  <c r="E131" i="7"/>
  <c r="E143" i="7"/>
  <c r="E133" i="7"/>
  <c r="D24" i="7" s="1"/>
  <c r="E134" i="7"/>
  <c r="D25" i="7" s="1"/>
  <c r="E136" i="7"/>
  <c r="D27" i="7" s="1"/>
  <c r="E140" i="7"/>
  <c r="D31" i="7" s="1"/>
  <c r="E144" i="7"/>
  <c r="E148" i="7"/>
  <c r="E138" i="7"/>
  <c r="D29" i="7" s="1"/>
  <c r="E142" i="7"/>
  <c r="D33" i="7" s="1"/>
  <c r="E146" i="7"/>
  <c r="E132" i="7"/>
  <c r="D23" i="7" s="1"/>
  <c r="F85" i="29"/>
  <c r="D24" i="29" s="1"/>
  <c r="F101" i="29"/>
  <c r="F102" i="29" s="1"/>
  <c r="E22" i="29"/>
  <c r="D114" i="17"/>
  <c r="D38" i="14"/>
  <c r="E38" i="14" s="1"/>
  <c r="F38" i="14" s="1"/>
  <c r="G38" i="14" s="1"/>
  <c r="D28" i="14"/>
  <c r="E28" i="14" s="1"/>
  <c r="F28" i="14" s="1"/>
  <c r="G28" i="14" s="1"/>
  <c r="E29" i="14"/>
  <c r="F29" i="14" s="1"/>
  <c r="G29" i="14" s="1"/>
  <c r="D27" i="14"/>
  <c r="E27" i="14" s="1"/>
  <c r="F27" i="14" s="1"/>
  <c r="G27" i="14" s="1"/>
  <c r="D31" i="14"/>
  <c r="E31" i="14" s="1"/>
  <c r="F31" i="14" s="1"/>
  <c r="G31" i="14" s="1"/>
  <c r="D40" i="14"/>
  <c r="E40" i="14" s="1"/>
  <c r="F40" i="14" s="1"/>
  <c r="G40" i="14" s="1"/>
  <c r="E84" i="11"/>
  <c r="E99" i="11"/>
  <c r="E88" i="11"/>
  <c r="E92" i="11"/>
  <c r="E96" i="11"/>
  <c r="E100" i="11"/>
  <c r="E85" i="11"/>
  <c r="D193" i="11"/>
  <c r="D26" i="14"/>
  <c r="E26" i="14" s="1"/>
  <c r="F26" i="14" s="1"/>
  <c r="G26" i="14" s="1"/>
  <c r="D95" i="14"/>
  <c r="F140" i="14"/>
  <c r="D23" i="15"/>
  <c r="D41" i="13"/>
  <c r="G41" i="13" s="1"/>
  <c r="H41" i="13" s="1"/>
  <c r="I41" i="13" s="1"/>
  <c r="E23" i="14"/>
  <c r="F23" i="14" s="1"/>
  <c r="G23" i="14" s="1"/>
  <c r="D41" i="3"/>
  <c r="G41" i="3" s="1"/>
  <c r="H41" i="3" s="1"/>
  <c r="I41" i="3" s="1"/>
  <c r="G23" i="3"/>
  <c r="F23" i="3"/>
  <c r="G96" i="3"/>
  <c r="H96" i="3" s="1"/>
  <c r="E38" i="3" s="1"/>
  <c r="G95" i="3"/>
  <c r="H95" i="3" s="1"/>
  <c r="H26" i="3"/>
  <c r="I26" i="3" s="1"/>
  <c r="E41" i="24"/>
  <c r="F41" i="24" s="1"/>
  <c r="G41" i="24" s="1"/>
  <c r="B6" i="24"/>
  <c r="G19" i="30" s="1"/>
  <c r="H114" i="17"/>
  <c r="H132" i="17" s="1"/>
  <c r="E23" i="24"/>
  <c r="F23" i="24" s="1"/>
  <c r="G23" i="24" s="1"/>
  <c r="D41" i="18"/>
  <c r="E23" i="18"/>
  <c r="F41" i="19"/>
  <c r="G41" i="19" s="1"/>
  <c r="F39" i="19"/>
  <c r="G39" i="19" s="1"/>
  <c r="F35" i="19"/>
  <c r="G35" i="19" s="1"/>
  <c r="F31" i="19"/>
  <c r="G31" i="19" s="1"/>
  <c r="F27" i="19"/>
  <c r="G27" i="19" s="1"/>
  <c r="F40" i="19"/>
  <c r="G40" i="19" s="1"/>
  <c r="F36" i="19"/>
  <c r="G36" i="19" s="1"/>
  <c r="F32" i="19"/>
  <c r="G32" i="19" s="1"/>
  <c r="F28" i="19"/>
  <c r="G28" i="19" s="1"/>
  <c r="F24" i="19"/>
  <c r="G24" i="19" s="1"/>
  <c r="F23" i="19"/>
  <c r="G23" i="19" s="1"/>
  <c r="F37" i="19"/>
  <c r="G37" i="19" s="1"/>
  <c r="F33" i="19"/>
  <c r="G33" i="19" s="1"/>
  <c r="F29" i="19"/>
  <c r="G29" i="19" s="1"/>
  <c r="F25" i="19"/>
  <c r="G25" i="19" s="1"/>
  <c r="F38" i="19"/>
  <c r="G38" i="19" s="1"/>
  <c r="F34" i="19"/>
  <c r="G34" i="19" s="1"/>
  <c r="F30" i="19"/>
  <c r="G30" i="19" s="1"/>
  <c r="F26" i="19"/>
  <c r="G26" i="19" s="1"/>
  <c r="D22" i="20"/>
  <c r="L66" i="20"/>
  <c r="D121" i="7"/>
  <c r="E103" i="7"/>
  <c r="E98" i="17"/>
  <c r="F98" i="17" s="1"/>
  <c r="E89" i="17"/>
  <c r="F89" i="17" s="1"/>
  <c r="E85" i="17"/>
  <c r="E93" i="17"/>
  <c r="F93" i="17" s="1"/>
  <c r="E94" i="17"/>
  <c r="F94" i="17" s="1"/>
  <c r="E96" i="17"/>
  <c r="F96" i="17" s="1"/>
  <c r="E99" i="17"/>
  <c r="F99" i="17" s="1"/>
  <c r="E100" i="17"/>
  <c r="F100" i="17" s="1"/>
  <c r="E88" i="17"/>
  <c r="F88" i="17" s="1"/>
  <c r="E102" i="17"/>
  <c r="F102" i="17" s="1"/>
  <c r="E87" i="17"/>
  <c r="F87" i="17" s="1"/>
  <c r="E91" i="17"/>
  <c r="F91" i="17" s="1"/>
  <c r="E95" i="17"/>
  <c r="F95" i="17" s="1"/>
  <c r="E97" i="17"/>
  <c r="F97" i="17" s="1"/>
  <c r="E101" i="17"/>
  <c r="F101" i="17" s="1"/>
  <c r="E86" i="17"/>
  <c r="F86" i="17" s="1"/>
  <c r="E22" i="16"/>
  <c r="D40" i="16"/>
  <c r="E40" i="16" s="1"/>
  <c r="F33" i="8"/>
  <c r="G33" i="8" s="1"/>
  <c r="F25" i="8"/>
  <c r="G25" i="8" s="1"/>
  <c r="F37" i="8"/>
  <c r="G37" i="8" s="1"/>
  <c r="F31" i="8"/>
  <c r="G31" i="8" s="1"/>
  <c r="F40" i="8"/>
  <c r="G40" i="8" s="1"/>
  <c r="F36" i="8"/>
  <c r="G36" i="8" s="1"/>
  <c r="F32" i="8"/>
  <c r="G32" i="8" s="1"/>
  <c r="F28" i="8"/>
  <c r="G28" i="8" s="1"/>
  <c r="F24" i="8"/>
  <c r="G24" i="8" s="1"/>
  <c r="F38" i="8"/>
  <c r="G38" i="8" s="1"/>
  <c r="F34" i="8"/>
  <c r="G34" i="8" s="1"/>
  <c r="F30" i="8"/>
  <c r="G30" i="8" s="1"/>
  <c r="F27" i="8"/>
  <c r="G27" i="8" s="1"/>
  <c r="F26" i="8"/>
  <c r="G26" i="8" s="1"/>
  <c r="F23" i="8"/>
  <c r="G23" i="8" s="1"/>
  <c r="H37" i="13" l="1"/>
  <c r="I37" i="13" s="1"/>
  <c r="H33" i="13"/>
  <c r="I33" i="13" s="1"/>
  <c r="H29" i="13"/>
  <c r="I29" i="13" s="1"/>
  <c r="H25" i="13"/>
  <c r="I25" i="13" s="1"/>
  <c r="H38" i="13"/>
  <c r="I38" i="13" s="1"/>
  <c r="H39" i="13"/>
  <c r="I39" i="13" s="1"/>
  <c r="H36" i="13"/>
  <c r="I36" i="13" s="1"/>
  <c r="H32" i="13"/>
  <c r="I32" i="13" s="1"/>
  <c r="H28" i="13"/>
  <c r="I28" i="13" s="1"/>
  <c r="H24" i="13"/>
  <c r="I24" i="13" s="1"/>
  <c r="H27" i="3"/>
  <c r="I27" i="3" s="1"/>
  <c r="D34" i="7"/>
  <c r="E34" i="7" s="1"/>
  <c r="H23" i="13"/>
  <c r="I23" i="13" s="1"/>
  <c r="F41" i="13"/>
  <c r="H34" i="13"/>
  <c r="I34" i="13" s="1"/>
  <c r="H30" i="13"/>
  <c r="I30" i="13" s="1"/>
  <c r="H26" i="13"/>
  <c r="I26" i="13" s="1"/>
  <c r="H35" i="13"/>
  <c r="I35" i="13" s="1"/>
  <c r="H31" i="13"/>
  <c r="I31" i="13" s="1"/>
  <c r="H27" i="13"/>
  <c r="I27" i="13" s="1"/>
  <c r="H40" i="13"/>
  <c r="I40" i="13" s="1"/>
  <c r="D37" i="7"/>
  <c r="E37" i="7" s="1"/>
  <c r="D35" i="7"/>
  <c r="D32" i="7"/>
  <c r="E32" i="7" s="1"/>
  <c r="D39" i="7"/>
  <c r="D26" i="7"/>
  <c r="F118" i="17" s="1"/>
  <c r="I118" i="17" s="1"/>
  <c r="E132" i="17"/>
  <c r="J131" i="17"/>
  <c r="J132" i="17" s="1"/>
  <c r="F115" i="17"/>
  <c r="I115" i="17" s="1"/>
  <c r="E23" i="7"/>
  <c r="F125" i="17"/>
  <c r="I125" i="17" s="1"/>
  <c r="E33" i="7"/>
  <c r="F131" i="17"/>
  <c r="I131" i="17" s="1"/>
  <c r="E39" i="7"/>
  <c r="F123" i="17"/>
  <c r="I123" i="17" s="1"/>
  <c r="E31" i="7"/>
  <c r="F117" i="17"/>
  <c r="I117" i="17" s="1"/>
  <c r="E25" i="7"/>
  <c r="F126" i="17"/>
  <c r="I126" i="17" s="1"/>
  <c r="F130" i="17"/>
  <c r="I130" i="17" s="1"/>
  <c r="E38" i="7"/>
  <c r="F122" i="17"/>
  <c r="I122" i="17" s="1"/>
  <c r="E30" i="7"/>
  <c r="E35" i="7"/>
  <c r="F127" i="17"/>
  <c r="I127" i="17" s="1"/>
  <c r="E27" i="7"/>
  <c r="F119" i="17"/>
  <c r="I119" i="17" s="1"/>
  <c r="E24" i="7"/>
  <c r="F116" i="17"/>
  <c r="F124" i="17"/>
  <c r="I124" i="17" s="1"/>
  <c r="F128" i="17"/>
  <c r="I128" i="17" s="1"/>
  <c r="E36" i="7"/>
  <c r="F120" i="17"/>
  <c r="I120" i="17" s="1"/>
  <c r="E28" i="7"/>
  <c r="E29" i="7"/>
  <c r="F121" i="17"/>
  <c r="I121" i="17" s="1"/>
  <c r="E149" i="7"/>
  <c r="E24" i="29"/>
  <c r="D40" i="29"/>
  <c r="E40" i="29" s="1"/>
  <c r="F22" i="29" s="1"/>
  <c r="G22" i="29" s="1"/>
  <c r="D116" i="17"/>
  <c r="E102" i="11"/>
  <c r="E170" i="11" s="1"/>
  <c r="H25" i="3"/>
  <c r="I25" i="3" s="1"/>
  <c r="H30" i="3"/>
  <c r="I30" i="3" s="1"/>
  <c r="F95" i="14"/>
  <c r="D24" i="14" s="1"/>
  <c r="D112" i="14"/>
  <c r="D41" i="15"/>
  <c r="E23" i="15"/>
  <c r="H39" i="3"/>
  <c r="I39" i="3" s="1"/>
  <c r="H40" i="3"/>
  <c r="I40" i="3" s="1"/>
  <c r="H37" i="3"/>
  <c r="I37" i="3" s="1"/>
  <c r="H38" i="3"/>
  <c r="I38" i="3" s="1"/>
  <c r="H34" i="3"/>
  <c r="I34" i="3" s="1"/>
  <c r="H33" i="3"/>
  <c r="I33" i="3" s="1"/>
  <c r="H23" i="3"/>
  <c r="I23" i="3" s="1"/>
  <c r="E37" i="3"/>
  <c r="H99" i="3"/>
  <c r="H36" i="3"/>
  <c r="I36" i="3" s="1"/>
  <c r="H35" i="3"/>
  <c r="I35" i="3" s="1"/>
  <c r="H31" i="3"/>
  <c r="I31" i="3" s="1"/>
  <c r="F38" i="3"/>
  <c r="H24" i="3"/>
  <c r="I24" i="3" s="1"/>
  <c r="H28" i="3"/>
  <c r="I28" i="3" s="1"/>
  <c r="H32" i="3"/>
  <c r="I32" i="3" s="1"/>
  <c r="H29" i="3"/>
  <c r="I29" i="3" s="1"/>
  <c r="F40" i="24"/>
  <c r="G40" i="24" s="1"/>
  <c r="D42" i="24"/>
  <c r="F39" i="24"/>
  <c r="G39" i="24" s="1"/>
  <c r="F35" i="24"/>
  <c r="G35" i="24" s="1"/>
  <c r="F31" i="24"/>
  <c r="G31" i="24" s="1"/>
  <c r="F27" i="24"/>
  <c r="G27" i="24" s="1"/>
  <c r="F38" i="24"/>
  <c r="G38" i="24" s="1"/>
  <c r="F34" i="24"/>
  <c r="G34" i="24" s="1"/>
  <c r="F30" i="24"/>
  <c r="G30" i="24" s="1"/>
  <c r="F26" i="24"/>
  <c r="G26" i="24" s="1"/>
  <c r="F37" i="24"/>
  <c r="G37" i="24" s="1"/>
  <c r="F33" i="24"/>
  <c r="G33" i="24" s="1"/>
  <c r="F29" i="24"/>
  <c r="G29" i="24" s="1"/>
  <c r="F25" i="24"/>
  <c r="G25" i="24" s="1"/>
  <c r="F36" i="24"/>
  <c r="G36" i="24" s="1"/>
  <c r="F32" i="24"/>
  <c r="G32" i="24" s="1"/>
  <c r="F28" i="24"/>
  <c r="G28" i="24" s="1"/>
  <c r="F24" i="24"/>
  <c r="G24" i="24" s="1"/>
  <c r="E41" i="18"/>
  <c r="E22" i="20"/>
  <c r="D40" i="20"/>
  <c r="E40" i="20" s="1"/>
  <c r="E121" i="7"/>
  <c r="D22" i="7"/>
  <c r="F85" i="17"/>
  <c r="E103" i="17"/>
  <c r="F22" i="16"/>
  <c r="G22" i="16" s="1"/>
  <c r="F40" i="16"/>
  <c r="G40" i="16" s="1"/>
  <c r="F29" i="16"/>
  <c r="G29" i="16" s="1"/>
  <c r="F28" i="16"/>
  <c r="G28" i="16" s="1"/>
  <c r="F31" i="16"/>
  <c r="G31" i="16" s="1"/>
  <c r="F34" i="16"/>
  <c r="G34" i="16" s="1"/>
  <c r="F33" i="16"/>
  <c r="G33" i="16" s="1"/>
  <c r="F32" i="16"/>
  <c r="G32" i="16" s="1"/>
  <c r="F35" i="16"/>
  <c r="G35" i="16" s="1"/>
  <c r="F38" i="16"/>
  <c r="G38" i="16" s="1"/>
  <c r="F37" i="16"/>
  <c r="G37" i="16" s="1"/>
  <c r="F36" i="16"/>
  <c r="G36" i="16" s="1"/>
  <c r="F39" i="16"/>
  <c r="G39" i="16" s="1"/>
  <c r="F23" i="16"/>
  <c r="G23" i="16" s="1"/>
  <c r="F26" i="16"/>
  <c r="G26" i="16" s="1"/>
  <c r="F25" i="16"/>
  <c r="G25" i="16" s="1"/>
  <c r="F24" i="16"/>
  <c r="G24" i="16" s="1"/>
  <c r="F27" i="16"/>
  <c r="G27" i="16" s="1"/>
  <c r="F30" i="16"/>
  <c r="G30" i="16" s="1"/>
  <c r="E183" i="11" l="1"/>
  <c r="D27" i="11" s="1"/>
  <c r="E27" i="11" s="1"/>
  <c r="E192" i="11"/>
  <c r="D36" i="11" s="1"/>
  <c r="E188" i="11"/>
  <c r="D32" i="11" s="1"/>
  <c r="E32" i="11" s="1"/>
  <c r="E181" i="11"/>
  <c r="D25" i="11" s="1"/>
  <c r="E185" i="11"/>
  <c r="D29" i="11" s="1"/>
  <c r="E29" i="11" s="1"/>
  <c r="E175" i="11"/>
  <c r="D19" i="11" s="1"/>
  <c r="E180" i="11"/>
  <c r="D24" i="11" s="1"/>
  <c r="E24" i="11" s="1"/>
  <c r="E184" i="11"/>
  <c r="D28" i="11" s="1"/>
  <c r="E191" i="11"/>
  <c r="D35" i="11" s="1"/>
  <c r="E176" i="11"/>
  <c r="D20" i="11" s="1"/>
  <c r="E182" i="11"/>
  <c r="D26" i="11" s="1"/>
  <c r="E190" i="11"/>
  <c r="D34" i="11" s="1"/>
  <c r="E179" i="11"/>
  <c r="D23" i="11" s="1"/>
  <c r="E186" i="11"/>
  <c r="D30" i="11" s="1"/>
  <c r="E177" i="11"/>
  <c r="D21" i="11" s="1"/>
  <c r="E21" i="11" s="1"/>
  <c r="E187" i="11"/>
  <c r="D31" i="11" s="1"/>
  <c r="E178" i="11"/>
  <c r="D22" i="11" s="1"/>
  <c r="E189" i="11"/>
  <c r="D33" i="11" s="1"/>
  <c r="F129" i="17"/>
  <c r="I129" i="17" s="1"/>
  <c r="I116" i="17"/>
  <c r="E26" i="7"/>
  <c r="F24" i="29"/>
  <c r="G24" i="29" s="1"/>
  <c r="F40" i="29"/>
  <c r="G40" i="29" s="1"/>
  <c r="F31" i="29"/>
  <c r="G31" i="29" s="1"/>
  <c r="F39" i="29"/>
  <c r="G39" i="29" s="1"/>
  <c r="F23" i="29"/>
  <c r="G23" i="29" s="1"/>
  <c r="F34" i="29"/>
  <c r="G34" i="29" s="1"/>
  <c r="F26" i="29"/>
  <c r="G26" i="29" s="1"/>
  <c r="F25" i="29"/>
  <c r="G25" i="29" s="1"/>
  <c r="F36" i="29"/>
  <c r="G36" i="29" s="1"/>
  <c r="F28" i="29"/>
  <c r="G28" i="29" s="1"/>
  <c r="F35" i="29"/>
  <c r="G35" i="29" s="1"/>
  <c r="F27" i="29"/>
  <c r="G27" i="29" s="1"/>
  <c r="F32" i="29"/>
  <c r="G32" i="29" s="1"/>
  <c r="F38" i="29"/>
  <c r="G38" i="29" s="1"/>
  <c r="F30" i="29"/>
  <c r="G30" i="29" s="1"/>
  <c r="F33" i="29"/>
  <c r="G33" i="29" s="1"/>
  <c r="F37" i="29"/>
  <c r="G37" i="29" s="1"/>
  <c r="F29" i="29"/>
  <c r="G29" i="29" s="1"/>
  <c r="D132" i="17"/>
  <c r="E20" i="11"/>
  <c r="E26" i="11"/>
  <c r="E34" i="11"/>
  <c r="E30" i="11"/>
  <c r="E23" i="11"/>
  <c r="E31" i="11"/>
  <c r="E22" i="11"/>
  <c r="E28" i="11"/>
  <c r="E33" i="11"/>
  <c r="E25" i="11"/>
  <c r="E35" i="11"/>
  <c r="E36" i="11"/>
  <c r="E193" i="11"/>
  <c r="F112" i="14"/>
  <c r="D42" i="15"/>
  <c r="E41" i="15"/>
  <c r="E41" i="3"/>
  <c r="F2" i="30"/>
  <c r="F37" i="3"/>
  <c r="F41" i="3" s="1"/>
  <c r="F41" i="18"/>
  <c r="G41" i="18" s="1"/>
  <c r="F24" i="18"/>
  <c r="G24" i="18" s="1"/>
  <c r="F37" i="18"/>
  <c r="G37" i="18" s="1"/>
  <c r="F25" i="18"/>
  <c r="G25" i="18" s="1"/>
  <c r="F29" i="18"/>
  <c r="G29" i="18" s="1"/>
  <c r="F38" i="18"/>
  <c r="G38" i="18" s="1"/>
  <c r="F34" i="18"/>
  <c r="G34" i="18" s="1"/>
  <c r="F30" i="18"/>
  <c r="G30" i="18" s="1"/>
  <c r="F26" i="18"/>
  <c r="G26" i="18" s="1"/>
  <c r="F35" i="18"/>
  <c r="G35" i="18" s="1"/>
  <c r="F31" i="18"/>
  <c r="G31" i="18" s="1"/>
  <c r="F39" i="18"/>
  <c r="G39" i="18" s="1"/>
  <c r="F27" i="18"/>
  <c r="G27" i="18" s="1"/>
  <c r="F40" i="18"/>
  <c r="G40" i="18" s="1"/>
  <c r="F36" i="18"/>
  <c r="G36" i="18" s="1"/>
  <c r="F32" i="18"/>
  <c r="G32" i="18" s="1"/>
  <c r="F28" i="18"/>
  <c r="G28" i="18" s="1"/>
  <c r="F33" i="18"/>
  <c r="G33" i="18" s="1"/>
  <c r="F23" i="18"/>
  <c r="G23" i="18" s="1"/>
  <c r="F40" i="20"/>
  <c r="G40" i="20" s="1"/>
  <c r="F24" i="20"/>
  <c r="G24" i="20" s="1"/>
  <c r="F28" i="20"/>
  <c r="G28" i="20" s="1"/>
  <c r="F32" i="20"/>
  <c r="G32" i="20" s="1"/>
  <c r="F36" i="20"/>
  <c r="G36" i="20" s="1"/>
  <c r="F25" i="20"/>
  <c r="G25" i="20" s="1"/>
  <c r="F29" i="20"/>
  <c r="G29" i="20" s="1"/>
  <c r="F33" i="20"/>
  <c r="G33" i="20" s="1"/>
  <c r="F37" i="20"/>
  <c r="G37" i="20" s="1"/>
  <c r="F23" i="20"/>
  <c r="G23" i="20" s="1"/>
  <c r="F26" i="20"/>
  <c r="G26" i="20" s="1"/>
  <c r="F30" i="20"/>
  <c r="G30" i="20" s="1"/>
  <c r="F34" i="20"/>
  <c r="G34" i="20" s="1"/>
  <c r="F38" i="20"/>
  <c r="G38" i="20" s="1"/>
  <c r="F27" i="20"/>
  <c r="G27" i="20" s="1"/>
  <c r="F31" i="20"/>
  <c r="G31" i="20" s="1"/>
  <c r="F35" i="20"/>
  <c r="G35" i="20" s="1"/>
  <c r="F39" i="20"/>
  <c r="G39" i="20" s="1"/>
  <c r="F22" i="20"/>
  <c r="G22" i="20" s="1"/>
  <c r="F103" i="17"/>
  <c r="F114" i="17"/>
  <c r="D40" i="7"/>
  <c r="E40" i="7" s="1"/>
  <c r="E22" i="7"/>
  <c r="E19" i="11" l="1"/>
  <c r="D37" i="11"/>
  <c r="E37" i="11" s="1"/>
  <c r="E24" i="14"/>
  <c r="F24" i="14" s="1"/>
  <c r="G24" i="14" s="1"/>
  <c r="D41" i="14"/>
  <c r="E41" i="14" s="1"/>
  <c r="F41" i="14" s="1"/>
  <c r="G41" i="14" s="1"/>
  <c r="F41" i="15"/>
  <c r="G41" i="15" s="1"/>
  <c r="F37" i="15"/>
  <c r="G37" i="15" s="1"/>
  <c r="F33" i="15"/>
  <c r="G33" i="15" s="1"/>
  <c r="F29" i="15"/>
  <c r="G29" i="15" s="1"/>
  <c r="F25" i="15"/>
  <c r="G25" i="15" s="1"/>
  <c r="F38" i="15"/>
  <c r="G38" i="15" s="1"/>
  <c r="F34" i="15"/>
  <c r="G34" i="15" s="1"/>
  <c r="F30" i="15"/>
  <c r="G30" i="15" s="1"/>
  <c r="F26" i="15"/>
  <c r="G26" i="15" s="1"/>
  <c r="F40" i="15"/>
  <c r="G40" i="15" s="1"/>
  <c r="F36" i="15"/>
  <c r="G36" i="15" s="1"/>
  <c r="F32" i="15"/>
  <c r="G32" i="15" s="1"/>
  <c r="F28" i="15"/>
  <c r="G28" i="15" s="1"/>
  <c r="F39" i="15"/>
  <c r="G39" i="15" s="1"/>
  <c r="F35" i="15"/>
  <c r="G35" i="15" s="1"/>
  <c r="F31" i="15"/>
  <c r="G31" i="15" s="1"/>
  <c r="F27" i="15"/>
  <c r="G27" i="15" s="1"/>
  <c r="F24" i="15"/>
  <c r="G24" i="15" s="1"/>
  <c r="F23" i="15"/>
  <c r="G23" i="15" s="1"/>
  <c r="F23" i="30"/>
  <c r="G2" i="30"/>
  <c r="F22" i="7"/>
  <c r="G22" i="7" s="1"/>
  <c r="F40" i="7"/>
  <c r="G40" i="7" s="1"/>
  <c r="F29" i="7"/>
  <c r="G29" i="7" s="1"/>
  <c r="F24" i="7"/>
  <c r="G24" i="7" s="1"/>
  <c r="F26" i="7"/>
  <c r="G26" i="7" s="1"/>
  <c r="F27" i="7"/>
  <c r="G27" i="7" s="1"/>
  <c r="F30" i="7"/>
  <c r="G30" i="7" s="1"/>
  <c r="F34" i="7"/>
  <c r="G34" i="7" s="1"/>
  <c r="F25" i="7"/>
  <c r="G25" i="7" s="1"/>
  <c r="F35" i="7"/>
  <c r="G35" i="7" s="1"/>
  <c r="F32" i="7"/>
  <c r="G32" i="7" s="1"/>
  <c r="F37" i="7"/>
  <c r="G37" i="7" s="1"/>
  <c r="F28" i="7"/>
  <c r="G28" i="7" s="1"/>
  <c r="F23" i="7"/>
  <c r="G23" i="7" s="1"/>
  <c r="F38" i="7"/>
  <c r="G38" i="7" s="1"/>
  <c r="F39" i="7"/>
  <c r="G39" i="7" s="1"/>
  <c r="F33" i="7"/>
  <c r="G33" i="7" s="1"/>
  <c r="F36" i="7"/>
  <c r="G36" i="7" s="1"/>
  <c r="F31" i="7"/>
  <c r="G31" i="7" s="1"/>
  <c r="F132" i="17"/>
  <c r="I114" i="17"/>
  <c r="F35" i="11" l="1"/>
  <c r="G35" i="11" s="1"/>
  <c r="F23" i="11"/>
  <c r="G23" i="11" s="1"/>
  <c r="F26" i="11"/>
  <c r="G26" i="11" s="1"/>
  <c r="F24" i="11"/>
  <c r="G24" i="11" s="1"/>
  <c r="F29" i="11"/>
  <c r="G29" i="11" s="1"/>
  <c r="F25" i="11"/>
  <c r="G25" i="11" s="1"/>
  <c r="F22" i="11"/>
  <c r="G22" i="11" s="1"/>
  <c r="F36" i="11"/>
  <c r="G36" i="11" s="1"/>
  <c r="F30" i="11"/>
  <c r="G30" i="11" s="1"/>
  <c r="F33" i="11"/>
  <c r="G33" i="11" s="1"/>
  <c r="F27" i="11"/>
  <c r="G27" i="11" s="1"/>
  <c r="F21" i="11"/>
  <c r="G21" i="11" s="1"/>
  <c r="F34" i="11"/>
  <c r="G34" i="11" s="1"/>
  <c r="F31" i="11"/>
  <c r="G31" i="11" s="1"/>
  <c r="F28" i="11"/>
  <c r="G28" i="11" s="1"/>
  <c r="F37" i="11"/>
  <c r="G37" i="11" s="1"/>
  <c r="F32" i="11"/>
  <c r="G32" i="11" s="1"/>
  <c r="F20" i="11"/>
  <c r="G20" i="11" s="1"/>
  <c r="F19" i="11"/>
  <c r="G19" i="11" s="1"/>
  <c r="I132" i="17"/>
  <c r="K121" i="17" l="1"/>
  <c r="L121" i="17" s="1"/>
  <c r="D30" i="17" s="1"/>
  <c r="M131" i="17"/>
  <c r="K116" i="17"/>
  <c r="L116" i="17" s="1"/>
  <c r="D25" i="17" s="1"/>
  <c r="K129" i="17"/>
  <c r="L129" i="17" s="1"/>
  <c r="D38" i="17" s="1"/>
  <c r="K131" i="17"/>
  <c r="L131" i="17" s="1"/>
  <c r="D40" i="17" s="1"/>
  <c r="K125" i="17"/>
  <c r="L125" i="17" s="1"/>
  <c r="D34" i="17" s="1"/>
  <c r="K128" i="17"/>
  <c r="L128" i="17" s="1"/>
  <c r="D37" i="17" s="1"/>
  <c r="K117" i="17"/>
  <c r="L117" i="17" s="1"/>
  <c r="D26" i="17" s="1"/>
  <c r="K122" i="17"/>
  <c r="L122" i="17" s="1"/>
  <c r="D31" i="17" s="1"/>
  <c r="K127" i="17"/>
  <c r="L127" i="17" s="1"/>
  <c r="D36" i="17" s="1"/>
  <c r="K119" i="17"/>
  <c r="L119" i="17" s="1"/>
  <c r="D28" i="17" s="1"/>
  <c r="K120" i="17"/>
  <c r="L120" i="17" s="1"/>
  <c r="D29" i="17" s="1"/>
  <c r="K130" i="17"/>
  <c r="L130" i="17" s="1"/>
  <c r="D39" i="17" s="1"/>
  <c r="K124" i="17"/>
  <c r="L124" i="17" s="1"/>
  <c r="D33" i="17" s="1"/>
  <c r="K126" i="17"/>
  <c r="L126" i="17" s="1"/>
  <c r="D35" i="17" s="1"/>
  <c r="K123" i="17"/>
  <c r="L123" i="17" s="1"/>
  <c r="D32" i="17" s="1"/>
  <c r="K115" i="17"/>
  <c r="L115" i="17" s="1"/>
  <c r="D24" i="17" s="1"/>
  <c r="K118" i="17"/>
  <c r="L118" i="17" s="1"/>
  <c r="D27" i="17" s="1"/>
  <c r="K114" i="17"/>
  <c r="K132" i="17" l="1"/>
  <c r="E27" i="17"/>
  <c r="E32" i="17"/>
  <c r="E33" i="17"/>
  <c r="E29" i="17"/>
  <c r="E36" i="17"/>
  <c r="E26" i="17"/>
  <c r="E34" i="17"/>
  <c r="E38" i="17"/>
  <c r="E24" i="17"/>
  <c r="E35" i="17"/>
  <c r="E39" i="17"/>
  <c r="E28" i="17"/>
  <c r="E31" i="17"/>
  <c r="E37" i="17"/>
  <c r="E40" i="17"/>
  <c r="E25" i="17"/>
  <c r="E30" i="17"/>
  <c r="M132" i="17"/>
  <c r="E7" i="17"/>
  <c r="E5" i="17" s="1"/>
  <c r="E18" i="30" s="1"/>
  <c r="L114" i="17"/>
  <c r="L132" i="17" l="1"/>
  <c r="E8" i="17" s="1"/>
  <c r="D23" i="17"/>
  <c r="D41" i="17" l="1"/>
  <c r="E41" i="17" s="1"/>
  <c r="E23" i="17"/>
  <c r="G18" i="30"/>
  <c r="E23" i="30"/>
  <c r="F23" i="17" l="1"/>
  <c r="G23" i="17" s="1"/>
  <c r="F41" i="17"/>
  <c r="G41" i="17" s="1"/>
  <c r="F25" i="17"/>
  <c r="G25" i="17" s="1"/>
  <c r="F37" i="17"/>
  <c r="G37" i="17" s="1"/>
  <c r="F28" i="17"/>
  <c r="G28" i="17" s="1"/>
  <c r="F35" i="17"/>
  <c r="G35" i="17" s="1"/>
  <c r="F38" i="17"/>
  <c r="G38" i="17" s="1"/>
  <c r="F26" i="17"/>
  <c r="G26" i="17" s="1"/>
  <c r="F32" i="17"/>
  <c r="G32" i="17" s="1"/>
  <c r="F30" i="17"/>
  <c r="G30" i="17" s="1"/>
  <c r="F40" i="17"/>
  <c r="G40" i="17" s="1"/>
  <c r="F31" i="17"/>
  <c r="G31" i="17" s="1"/>
  <c r="F39" i="17"/>
  <c r="G39" i="17" s="1"/>
  <c r="F24" i="17"/>
  <c r="G24" i="17" s="1"/>
  <c r="F34" i="17"/>
  <c r="G34" i="17" s="1"/>
  <c r="F36" i="17"/>
  <c r="G36" i="17" s="1"/>
  <c r="F33" i="17"/>
  <c r="G33" i="17" s="1"/>
  <c r="F27" i="17"/>
  <c r="G27" i="17" s="1"/>
  <c r="F29" i="17"/>
  <c r="G29" i="17" s="1"/>
  <c r="D42" i="18" l="1"/>
  <c r="D17" i="30"/>
  <c r="G17" i="30" l="1"/>
  <c r="D23" i="30"/>
  <c r="G23" i="30" s="1"/>
  <c r="E23" i="9"/>
  <c r="E42" i="9"/>
  <c r="E24" i="9"/>
  <c r="E26" i="9"/>
  <c r="F26" i="9" s="1"/>
  <c r="G26" i="9" s="1"/>
  <c r="E41" i="9"/>
  <c r="F23" i="9" s="1"/>
  <c r="G23" i="9" s="1"/>
  <c r="F41" i="9"/>
  <c r="G41" i="9" s="1"/>
  <c r="E32" i="9"/>
  <c r="F32" i="9" s="1"/>
  <c r="G32" i="9" s="1"/>
  <c r="E27" i="9"/>
  <c r="F27" i="9" s="1"/>
  <c r="G27" i="9" s="1"/>
  <c r="E38" i="9"/>
  <c r="F38" i="9" s="1"/>
  <c r="G38" i="9" s="1"/>
  <c r="E37" i="9"/>
  <c r="F37" i="9" s="1"/>
  <c r="G37" i="9" s="1"/>
  <c r="E34" i="9"/>
  <c r="F34" i="9" s="1"/>
  <c r="G34" i="9" s="1"/>
  <c r="E28" i="9"/>
  <c r="F28" i="9"/>
  <c r="G28" i="9" s="1"/>
  <c r="E36" i="9"/>
  <c r="F36" i="9"/>
  <c r="G36" i="9" s="1"/>
  <c r="E31" i="9"/>
  <c r="F31" i="9"/>
  <c r="G31" i="9" s="1"/>
  <c r="E39" i="9"/>
  <c r="F39" i="9" s="1"/>
  <c r="G39" i="9" s="1"/>
  <c r="E30" i="9"/>
  <c r="F30" i="9" s="1"/>
  <c r="G30" i="9" s="1"/>
  <c r="E25" i="9"/>
  <c r="F25" i="9"/>
  <c r="G25" i="9" s="1"/>
  <c r="E29" i="9"/>
  <c r="F29" i="9" s="1"/>
  <c r="G29" i="9" s="1"/>
  <c r="E33" i="9"/>
  <c r="F33" i="9" s="1"/>
  <c r="G33" i="9" s="1"/>
  <c r="E40" i="9"/>
  <c r="F40" i="9"/>
  <c r="G40" i="9" s="1"/>
  <c r="E35" i="9"/>
  <c r="F35" i="9" s="1"/>
  <c r="G35" i="9" s="1"/>
  <c r="F24" i="9" l="1"/>
  <c r="G24" i="9" s="1"/>
</calcChain>
</file>

<file path=xl/sharedStrings.xml><?xml version="1.0" encoding="utf-8"?>
<sst xmlns="http://schemas.openxmlformats.org/spreadsheetml/2006/main" count="2088" uniqueCount="494">
  <si>
    <t>313B</t>
  </si>
  <si>
    <t>313C</t>
  </si>
  <si>
    <t>313D</t>
  </si>
  <si>
    <t>231A</t>
  </si>
  <si>
    <t>311O</t>
  </si>
  <si>
    <t>312E</t>
  </si>
  <si>
    <t>resto del gasto a imputar</t>
  </si>
  <si>
    <t>313A</t>
  </si>
  <si>
    <t>TOTAL directo</t>
  </si>
  <si>
    <t>ver hoja 21A1_comps_singulares.xls</t>
  </si>
  <si>
    <t xml:space="preserve">El resto en proporcion a la parte territorializada y a la población mutualista equivalente </t>
  </si>
  <si>
    <t xml:space="preserve">Ministerio de Sanidad y elaboración propia </t>
  </si>
  <si>
    <t>para la población mutualista equivalente. Ver archivo 25aA1.xls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</si>
  <si>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</si>
  <si>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</si>
  <si>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</si>
  <si>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</si>
  <si>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</si>
  <si>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</si>
  <si>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</si>
  <si>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</si>
  <si>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</si>
  <si>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</si>
  <si>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</si>
  <si>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</si>
  <si>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</si>
  <si>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</si>
  <si>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</si>
  <si>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</si>
  <si>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</si>
  <si>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231A: Plan Nacional sobre Drogas + AF11/1</t>
  </si>
  <si>
    <t>el resto del gasto por población total equivalente</t>
  </si>
  <si>
    <t>SICOP, padrón y GTS (2005 y 2007)</t>
  </si>
  <si>
    <t>492O</t>
  </si>
  <si>
    <t>volumen de gasto:</t>
  </si>
  <si>
    <t>criterio de reparto:</t>
  </si>
  <si>
    <t>sin forales</t>
  </si>
  <si>
    <t>peso</t>
  </si>
  <si>
    <t>gasto imputado</t>
  </si>
  <si>
    <t>población equivalente total media</t>
  </si>
  <si>
    <t>Mugeju</t>
  </si>
  <si>
    <t>Isfas</t>
  </si>
  <si>
    <t>Muface</t>
  </si>
  <si>
    <t>gasto a imputar</t>
  </si>
  <si>
    <t>SICOP</t>
  </si>
  <si>
    <t>Transferencias a ccaa por destino, con ajuste forales. Resto por población media</t>
  </si>
  <si>
    <t>gasto territorializado directamente</t>
  </si>
  <si>
    <t>MUFACE</t>
  </si>
  <si>
    <t>ISFAS</t>
  </si>
  <si>
    <t>MUGEJU</t>
  </si>
  <si>
    <t>sentencias contra el INSALUD se reparten entre las ccaa del antiguo territorio Insalud por población equivalente protegida por el SNS</t>
  </si>
  <si>
    <t>valoración de la competencia, con ajustes para pasar a caja</t>
  </si>
  <si>
    <t>ver 941M_2</t>
  </si>
  <si>
    <t>MHAP, Secretaría General de Coordinación Autonómica y Local</t>
  </si>
  <si>
    <t>y elaboración propia</t>
  </si>
  <si>
    <t>datos del SICOSS</t>
  </si>
  <si>
    <t>CS03: ISM sanidad transferida</t>
  </si>
  <si>
    <t>311M</t>
  </si>
  <si>
    <t>Programa presupuestario</t>
  </si>
  <si>
    <t>obligaciones reconocidas</t>
  </si>
  <si>
    <t>fuente:</t>
  </si>
  <si>
    <t>Reparto territorial</t>
  </si>
  <si>
    <t>Andalucía</t>
  </si>
  <si>
    <t>Aragón</t>
  </si>
  <si>
    <t>312E: Asistencia sanitaria del mutualismo admnistrativo</t>
  </si>
  <si>
    <t>volumen de gasto</t>
  </si>
  <si>
    <t>y el resto del gasto de servicios centrales entre todos por población equivalente protegida por el SNS</t>
  </si>
  <si>
    <t>en proporción al gasto territorializado directamente en el sicoss</t>
  </si>
  <si>
    <t>SS22/2: Atención Especializada, INGESA neto de Ceuta y Melilla</t>
  </si>
  <si>
    <t>SICOSS</t>
  </si>
  <si>
    <t>Por localización del gasto en la parte en que éste está territorializado</t>
  </si>
  <si>
    <t>Datos del SICOSS</t>
  </si>
  <si>
    <t>SS21/2</t>
  </si>
  <si>
    <t>SS21/1</t>
  </si>
  <si>
    <t>SS22/1</t>
  </si>
  <si>
    <t>SS22/2</t>
  </si>
  <si>
    <t>SS26/1</t>
  </si>
  <si>
    <t>población prot equivalente SNS</t>
  </si>
  <si>
    <t>Atención Primaria de Salud, ISM</t>
  </si>
  <si>
    <t>Atención Especializada, ISM</t>
  </si>
  <si>
    <t>SS22/3</t>
  </si>
  <si>
    <t>SS21/3</t>
  </si>
  <si>
    <t>Atención Especializada, mutuas de la Seg. Social</t>
  </si>
  <si>
    <t>SS22/4</t>
  </si>
  <si>
    <t xml:space="preserve">Medicina Marítima </t>
  </si>
  <si>
    <t xml:space="preserve">SS23 </t>
  </si>
  <si>
    <t>Admón.,Ser.Grales.y Cont.Int.Asist.San., neto CyMel</t>
  </si>
  <si>
    <t xml:space="preserve">SS25/2 </t>
  </si>
  <si>
    <t>Formación del Personal Sanitario, neto de CyMel</t>
  </si>
  <si>
    <t>SS26/2</t>
  </si>
  <si>
    <t>CS03</t>
  </si>
  <si>
    <t>CS09/1</t>
  </si>
  <si>
    <t>CS09/1:  ISM transf. antes de 2002, sanidad</t>
  </si>
  <si>
    <t>Servicios centrales en proporción al gasto territorializado</t>
  </si>
  <si>
    <t>Extranjero</t>
  </si>
  <si>
    <t>Población Equivalente total</t>
  </si>
  <si>
    <t>Cap 1</t>
  </si>
  <si>
    <t>Cap 2</t>
  </si>
  <si>
    <t>Cap2</t>
  </si>
  <si>
    <t>Cap4</t>
  </si>
  <si>
    <t>Cap6</t>
  </si>
  <si>
    <t>Cap1</t>
  </si>
  <si>
    <t>Cap3</t>
  </si>
  <si>
    <t>por población equivalente protegida por el SNS</t>
  </si>
  <si>
    <t>capítulo 2</t>
  </si>
  <si>
    <t>capitulo 3</t>
  </si>
  <si>
    <t>capítulo 4</t>
  </si>
  <si>
    <t>Capítulo 6</t>
  </si>
  <si>
    <t>capítulo 7</t>
  </si>
  <si>
    <t>Total</t>
  </si>
  <si>
    <t>Servicios centrales</t>
  </si>
  <si>
    <t>Total territorializado</t>
  </si>
  <si>
    <t>Peso en territorializado</t>
  </si>
  <si>
    <t>Imputación servicios centrales</t>
  </si>
  <si>
    <t xml:space="preserve">Servicios Centrales </t>
  </si>
  <si>
    <t>Ajustes totales Ceuta y Melilla</t>
  </si>
  <si>
    <t>Cap7</t>
  </si>
  <si>
    <t>Sentencias INSALUD</t>
  </si>
  <si>
    <t>SS21/4</t>
  </si>
  <si>
    <t>total SS21/4</t>
  </si>
  <si>
    <t>Servicios Centrales</t>
  </si>
  <si>
    <t>Cap 6</t>
  </si>
  <si>
    <t>SICOSS e INGESA</t>
  </si>
  <si>
    <t xml:space="preserve">SICOSS </t>
  </si>
  <si>
    <t>Trasferencias a empresas energéticas</t>
  </si>
  <si>
    <t>Afiliados a la Seguridad Social CNAE 64 Servicios financieros, excepto seguros y fondos de 
pensiones</t>
  </si>
  <si>
    <t>Ajustes forales</t>
  </si>
  <si>
    <t>2. Territorialización de Pago de Sentencias a Entidades Colaboradoras</t>
  </si>
  <si>
    <t>Resto de Gasto a imputar</t>
  </si>
  <si>
    <t xml:space="preserve">Resto (criterio general de </t>
  </si>
  <si>
    <t>población equivalente)</t>
  </si>
  <si>
    <t>Atenció Primaria de Salud INGESA neto de Ceuta y Melilla</t>
  </si>
  <si>
    <t>Al SS21/1 Ceuta y Melilla</t>
  </si>
  <si>
    <t>Al SS22/1 Ceuta y Melilla</t>
  </si>
  <si>
    <t>Al SS25/1 Ceuta y Melilla</t>
  </si>
  <si>
    <t>Al SS26/1 Ceuta y Melilla</t>
  </si>
  <si>
    <t>2. Resto del gasto por población</t>
  </si>
  <si>
    <t>http://www.msssi.gob.es/estadEstudios/estadisticas/sisInfSanSNS/infAnalisGasto.htm</t>
  </si>
  <si>
    <t>Farmacia y otras prestaciones se territorializan directamente</t>
  </si>
  <si>
    <t>SICOP y padrón</t>
  </si>
  <si>
    <t>resto por población</t>
  </si>
  <si>
    <t>Ver detalle más abajo</t>
  </si>
  <si>
    <t>3. Resto del gasto, a territorializar por población protegida equivalente</t>
  </si>
  <si>
    <t>peso en pob prot eq</t>
  </si>
  <si>
    <t>resto gasto imputado</t>
  </si>
  <si>
    <t>2. Imputación por población del resto del gasto</t>
  </si>
  <si>
    <t>Territorialización directa cond datos de SICOSS-Mutuas</t>
  </si>
  <si>
    <t>Datos de SICOSS e imputación de servicios centrales</t>
  </si>
  <si>
    <t>Gasto en Ceuta y Melilla</t>
  </si>
  <si>
    <t>Centro de Dosimetría</t>
  </si>
  <si>
    <t xml:space="preserve">total </t>
  </si>
  <si>
    <t>4. Imputación centro de dosimetría</t>
  </si>
  <si>
    <t>Centro de Dosimetría entre todos por población equivalente protegida por el SNS</t>
  </si>
  <si>
    <t>Datos del SICOSS-Mutuas e imputación del gasto</t>
  </si>
  <si>
    <t>1. Datos del SICOSS y consulta a INGESA</t>
  </si>
  <si>
    <t>1. Datos del SICOP</t>
  </si>
  <si>
    <t>Valencia (centro de dosimetría)</t>
  </si>
  <si>
    <t>Afiliados a la Seguridad Social, media de los doce meses, régimen general (no se incluyen los autónomos)</t>
  </si>
  <si>
    <t>Trasferencias a bancos</t>
  </si>
  <si>
    <t>Tesorería Gral de la Seg Social para datos de afiliación por sectores</t>
  </si>
  <si>
    <t>Pob_CCAA</t>
  </si>
  <si>
    <t>Código</t>
  </si>
  <si>
    <t>2.5a. Sanidad y consumo</t>
  </si>
  <si>
    <t>Sección</t>
  </si>
  <si>
    <t>Órgano Ejecutor 1</t>
  </si>
  <si>
    <t>Órgano Ejecutor 2</t>
  </si>
  <si>
    <t>Órgano Ejecutor 3</t>
  </si>
  <si>
    <t>Delegación del gobierno para el plan nacional sobre drogas</t>
  </si>
  <si>
    <t>Direc. y serv. grales. de sanidad, serv. soc. e igualdad</t>
  </si>
  <si>
    <t>Ministerio y subsecretaría</t>
  </si>
  <si>
    <t>Secretaría general técnica</t>
  </si>
  <si>
    <t>Políticas de salud y ordenación profesional</t>
  </si>
  <si>
    <t>Secretaría general de sanidad y consumo</t>
  </si>
  <si>
    <t>D. g. de cartera básica de servicios del sistema nacional de salud y farmacia</t>
  </si>
  <si>
    <t>Dirección general de ordenación profesional</t>
  </si>
  <si>
    <t>Asistencia sanitaria del mutualismo administrativo</t>
  </si>
  <si>
    <t>Mutualidad general judicial</t>
  </si>
  <si>
    <t>Instituto social de las fuerzas armadas</t>
  </si>
  <si>
    <t>Mutualidad general de funcionarios civiles del estado</t>
  </si>
  <si>
    <t>Prestaciones y farmacia</t>
  </si>
  <si>
    <t>Agencia española de medicamentos y productos sanitarios</t>
  </si>
  <si>
    <t>Dirección general de salud pública, calidad e innovación</t>
  </si>
  <si>
    <t>Seguridad alimentaria y nutrición</t>
  </si>
  <si>
    <t>Agencia española de seguridad alimentaria y nutrición</t>
  </si>
  <si>
    <t>Donación y trasplante de órganos, tejidos y células</t>
  </si>
  <si>
    <t>Organización nacional de trasplantes</t>
  </si>
  <si>
    <t>Protec. y promoc. de derechos de consum. y usuar.</t>
  </si>
  <si>
    <t>Instituto nacional del consumo</t>
  </si>
  <si>
    <t>Gasto directo en atención sanitaria en Ceuta y Melila para pasar a financiación regional</t>
  </si>
  <si>
    <t xml:space="preserve">Medicina Ambulatoria de Mutuas de Accidentes de Trabajo, mutuas de enfermedades profesionales y accidentes de trabajo de la Seguridad Social </t>
  </si>
  <si>
    <t>SS26/2: Formación del Personal Sanitario, neto de gasto directo del INGESA en Ceuta y Melilla (2627)</t>
  </si>
  <si>
    <t>Plan nacional sobre drogas + AF 11/1</t>
  </si>
  <si>
    <t>Transferencias(excepto a ONGs de ambito nacional) por destino, con ajuste forales</t>
  </si>
  <si>
    <t>Total transferencias territorializadas</t>
  </si>
  <si>
    <t>2. Imputación Centro de Dosimetría y Servicios Centrales</t>
  </si>
  <si>
    <t>G25a_Pobeq</t>
  </si>
  <si>
    <t>Varias Comunidades</t>
  </si>
  <si>
    <t>No regionalizable</t>
  </si>
  <si>
    <t>G25a_Afifin</t>
  </si>
  <si>
    <t xml:space="preserve">311O: Políticas de salud y ordenación profesional </t>
  </si>
  <si>
    <t>Consulta directa a Muface, Mugeju, e Isfas. Información disponible en las Memorias de 2012 de estos organismos</t>
  </si>
  <si>
    <t>Gasto a imputar</t>
  </si>
  <si>
    <t>Bancos</t>
  </si>
  <si>
    <t>Empresas energéticas</t>
  </si>
  <si>
    <t>Clínica de Navarra</t>
  </si>
  <si>
    <t>482 a instituciones de cualquier titularidad para financiar todo tipo de estrategias de salud</t>
  </si>
  <si>
    <t>Total regionalizado</t>
  </si>
  <si>
    <t>Total no regionalizado</t>
  </si>
  <si>
    <t>Se reclasifica a servicios centrales en función del gasto per cápita que le correspondería a Madrid por su población</t>
  </si>
  <si>
    <t xml:space="preserve">Total </t>
  </si>
  <si>
    <t>Gasto regionalizado</t>
  </si>
  <si>
    <t>313D Donación y trasplante de órganos, tejidos y células</t>
  </si>
  <si>
    <t xml:space="preserve">Salud pública, sanidad exterior y calidad </t>
  </si>
  <si>
    <t>transferencia por el Hospital Clínico de Barcelona por comunidad de destino</t>
  </si>
  <si>
    <t>Por población protegida equivalente, excepto ciertas transferencias</t>
  </si>
  <si>
    <t xml:space="preserve">SICOP,  Ministerio de Sanidad, </t>
  </si>
  <si>
    <t xml:space="preserve">población protegida equivalente media </t>
  </si>
  <si>
    <t>313A: Prestaciones y farmacia</t>
  </si>
  <si>
    <t>Territorialización directa por SICOSS</t>
  </si>
  <si>
    <t>ISM</t>
  </si>
  <si>
    <t xml:space="preserve">Mutuas de Accidentes de Trabajo, mutuas de enfermedades profesionales y accidentes de trabajo de la Seguridad Social </t>
  </si>
  <si>
    <t>INGESA</t>
  </si>
  <si>
    <t>1. Datos SIC y territorializacion de transferencias y ajuste forales</t>
  </si>
  <si>
    <t>SIC</t>
  </si>
  <si>
    <t>Crit_SS213</t>
  </si>
  <si>
    <t>Crit_SS212</t>
  </si>
  <si>
    <t>SS21/4: Atención Primaria de Salud INGESA neto de Ceuta y Melilla</t>
  </si>
  <si>
    <t>Crit_SS222</t>
  </si>
  <si>
    <t>Crit_SS214</t>
  </si>
  <si>
    <t>Crit_SS223</t>
  </si>
  <si>
    <t>SS22/4: Atención Especializada, Mutuas de la Seguridad Social</t>
  </si>
  <si>
    <t>Crit_SS224</t>
  </si>
  <si>
    <t>Crit_SS23</t>
  </si>
  <si>
    <t>Crit_SS262</t>
  </si>
  <si>
    <t>Población protegida equivalente INSALUD</t>
  </si>
  <si>
    <t>Peso en SNS</t>
  </si>
  <si>
    <t>Peso en INSALUD</t>
  </si>
  <si>
    <t xml:space="preserve">Se integra en SS21/4 </t>
  </si>
  <si>
    <t>Pasa a 2.1 como SS21/1 Ceuta y Melilla</t>
  </si>
  <si>
    <t>Gasto territorializado directamente</t>
  </si>
  <si>
    <t>Resto servicios centrales</t>
  </si>
  <si>
    <t>Sentencias y similares del extinto INSALUD</t>
  </si>
  <si>
    <t>Gasto directo en Ceuta y Melilla</t>
  </si>
  <si>
    <t>Población protegida equivalente</t>
  </si>
  <si>
    <t>Farmacia, prótesis y otras</t>
  </si>
  <si>
    <t>Farmacia, prótesis, asistencia sanitaria y otras</t>
  </si>
  <si>
    <t xml:space="preserve">Farmacia, prótesis y  asistencia sanitaria </t>
  </si>
  <si>
    <t>1. Consulta directa a MUFACE, MUGEJU e ISFAS</t>
  </si>
  <si>
    <t xml:space="preserve">SS21/2: Atención Primaria de Salud, ISM </t>
  </si>
  <si>
    <t xml:space="preserve">SS21/3: Medicina Ambulatoria de Mutuas de Accidentes de Trabajo, mutuas de enfermedades profesionales y accidentes de trabajo de la Seguridad Social </t>
  </si>
  <si>
    <t>Población total equivalente media</t>
  </si>
  <si>
    <t xml:space="preserve">SS22/3: Atención Especializada,  ISM </t>
  </si>
  <si>
    <t>Criterio de reparto:</t>
  </si>
  <si>
    <t xml:space="preserve">SS23: Medicina marítima </t>
  </si>
  <si>
    <t>En proporción al gasto territorializado directamente en el SICOSS (programa 2325)</t>
  </si>
  <si>
    <t>Atención Especializada, INGESA neto de Ceuta y Melilla</t>
  </si>
  <si>
    <t>ISM sanidad transferida</t>
  </si>
  <si>
    <t>ISM transf. antes de 2002, sanidad</t>
  </si>
  <si>
    <t xml:space="preserve">311M: Dirección y Servicios Generales de Sanidad, Servicios Sociales e Igualdad </t>
  </si>
  <si>
    <t>2.Titulares y Beneficiarios de cada Mutualidad por CCAA e imputación del resto del gasto</t>
  </si>
  <si>
    <t>Peso en titulares y beneficiarios</t>
  </si>
  <si>
    <t>Valoración de la competencia, con ajustes para pasar a caja, ver 941M_2</t>
  </si>
  <si>
    <t xml:space="preserve">SS25/2 Administración y servicios generales de atención sanitaria, INGESA, neto de gasto directo en Ceuta y Melilla </t>
  </si>
  <si>
    <t>Gasto directo</t>
  </si>
  <si>
    <t>Gasto imputado de servicios centrales</t>
  </si>
  <si>
    <t>Imputacion gasto SS25/2</t>
  </si>
  <si>
    <t>Imputación gasto SS25/1</t>
  </si>
  <si>
    <t>3. Resto por población equivalente</t>
  </si>
  <si>
    <t>2 Fondo de Cohesión Sanitaria</t>
  </si>
  <si>
    <t>Gasto por pacientes desviados entre CCAA</t>
  </si>
  <si>
    <t>Gasto por compensación desplazados a cargo de otros estados</t>
  </si>
  <si>
    <t>453 Fondo de Cohesión Sanitaria.</t>
  </si>
  <si>
    <t>Ministerio de Sanidad, DG de Presupuestos</t>
  </si>
  <si>
    <t>Gasto imputado por pacientes desviados entre CCAA</t>
  </si>
  <si>
    <t>Gasto imputado por compensación desplazados a cargo de otros estados</t>
  </si>
  <si>
    <t>Indicador reparto</t>
  </si>
  <si>
    <t>CCAA_Total</t>
  </si>
  <si>
    <t>Población media padrón 2013</t>
  </si>
  <si>
    <t>Programa 2122</t>
  </si>
  <si>
    <t>Mutuas</t>
  </si>
  <si>
    <t>SICOS</t>
  </si>
  <si>
    <t>Tot_SS</t>
  </si>
  <si>
    <t xml:space="preserve">SICOSS e INGESA </t>
  </si>
  <si>
    <t>Programa 2121</t>
  </si>
  <si>
    <t>Pago de Sentencias a Entidades Colaboradoras</t>
  </si>
  <si>
    <t>Programa 2223</t>
  </si>
  <si>
    <t xml:space="preserve">SICOSS y consulta a INGESA </t>
  </si>
  <si>
    <t>Territorialización directa por SICOSS ()</t>
  </si>
  <si>
    <t>Programa 2224</t>
  </si>
  <si>
    <t>G25a_PresMUFACE</t>
  </si>
  <si>
    <t>G25a_PresISFAS</t>
  </si>
  <si>
    <t>G25a_PresMUGEJU</t>
  </si>
  <si>
    <t>Programa 2325</t>
  </si>
  <si>
    <t>Programa 2591</t>
  </si>
  <si>
    <t>G25a_IndFonCoheSan</t>
  </si>
  <si>
    <t>G25a_PobproteqSNS</t>
  </si>
  <si>
    <t>Población protegida equivalente SNS</t>
  </si>
  <si>
    <t>G25a_TitbenMUFACE</t>
  </si>
  <si>
    <t>G25a_TitbenMUGEJU</t>
  </si>
  <si>
    <t>G25a_TitbenISFAS</t>
  </si>
  <si>
    <t xml:space="preserve">Total Gasto (incluyendo Ceuta y Melilla) no financiero </t>
  </si>
  <si>
    <t>Gasto ajustado (sin Ceuta y Melilla)</t>
  </si>
  <si>
    <t xml:space="preserve">afiliados  CNAE 35.1 Producción, transporte y distribución de energía electrica y gas
eléctrica </t>
  </si>
  <si>
    <t>Cap 3</t>
  </si>
  <si>
    <t>Cap 4</t>
  </si>
  <si>
    <t>Cap 7</t>
  </si>
  <si>
    <t>Gasto territorializado</t>
  </si>
  <si>
    <t>capítulo 1</t>
  </si>
  <si>
    <t>Desglose por partidas para imputación</t>
  </si>
  <si>
    <t>Peso en total</t>
  </si>
  <si>
    <t>Capítulo 2</t>
  </si>
  <si>
    <t>Capitulo 3</t>
  </si>
  <si>
    <t>Capítulo 4</t>
  </si>
  <si>
    <t>Capítulo 7</t>
  </si>
  <si>
    <t>Capítulo 1</t>
  </si>
  <si>
    <t>Programa 2627</t>
  </si>
  <si>
    <t xml:space="preserve"> Entre todas CCAA por población prot equivalente SNS</t>
  </si>
  <si>
    <t>Pasa a la sección 2.1 como SS26.2</t>
  </si>
  <si>
    <t>Total_AGE</t>
  </si>
  <si>
    <t>Total_AGEc</t>
  </si>
  <si>
    <t>451 para toda clase de gastos que origine el desarrollo de la estrategia nacional sobre drogas 2009-2016 en los programas autonómicos derivados del plan nacional sobre drogas</t>
  </si>
  <si>
    <t>452 para toda clase de gastos que originen los programas de prevención de drogodependencias desarrollados en el marco de la estrategia nacional sobre drogas 2009-2016</t>
  </si>
  <si>
    <t>454 para toda clase de gastos derivados del desarrollo del observatorio español sobre drogas</t>
  </si>
  <si>
    <t>456 para toda clase de gastos derivados de programas de rehabilitación-reinserción de toxicómanos con problemas juridicopenales</t>
  </si>
  <si>
    <t>458 para actividades de las comunidades y ciudades autónomas en aplicación de la ley 17/2003</t>
  </si>
  <si>
    <t>462 a cc.ll en aplicación de la ley 17/2003</t>
  </si>
  <si>
    <t>481 a ongs sin ánimo de lucro, de ámbito estatal, para el desarrollo de programas supracomunitarios en el marco de prioridades del plan nacional sobre drogas</t>
  </si>
  <si>
    <t>482 programas desarrollados por ongs de ámbito estatal, financiados a través del fondo creado por la ley 17/2003</t>
  </si>
  <si>
    <t>483 a la federación española de municipios y provincias para el desarrollo de programas sobre drogodependencias financiados a través del fondo creado por la ley 17/2003</t>
  </si>
  <si>
    <t>620 inversión nueva asociada al funcionamiento operativo de los servicios</t>
  </si>
  <si>
    <t>Capítulo 4 del gasto ejecutado por la AGE:</t>
  </si>
  <si>
    <t>Población media padrón</t>
  </si>
  <si>
    <t>Ajuste forales total</t>
  </si>
  <si>
    <t>Cap IV neto de transferencias a ONGS de ambito estatal y la Federación Española de Municipios</t>
  </si>
  <si>
    <t>Resto del gasto del programa que seimputa por poblacion:</t>
  </si>
  <si>
    <t>Peso en población</t>
  </si>
  <si>
    <t>Resto de gasto imputado</t>
  </si>
  <si>
    <t>Per cápita</t>
  </si>
  <si>
    <t>Diferencia con media</t>
  </si>
  <si>
    <t>Imputación del resto del gasto</t>
  </si>
  <si>
    <t xml:space="preserve">1. Datos SIC </t>
  </si>
  <si>
    <t>Gasto en el extranjero: se imputa por población</t>
  </si>
  <si>
    <t>Rsto del gasto que se imputa por población equivalente media:</t>
  </si>
  <si>
    <t>Imputación del gasto en el extranjero</t>
  </si>
  <si>
    <t>751 entrega por una sola vez. traspaso del hospital clínico y provincial de Barcelona para inversiones</t>
  </si>
  <si>
    <t>Peso en población equivalente total media</t>
  </si>
  <si>
    <t>1. Datos SIC, territorialización transferencias</t>
  </si>
  <si>
    <t>640 gastos en inversiones de carácter inmaterial</t>
  </si>
  <si>
    <t>En amarillo, conceptos que se reclasifican como servicios centrales o no territorializables</t>
  </si>
  <si>
    <t>en rojo, se reclasifica de no regionalizable a Cataluña</t>
  </si>
  <si>
    <t>Transferencias: capítulos 4, 6 y 7, excepto pago de sentencias y transferencias a ISFL para el fomento de la donación y el trasplante de órganos y tejidos</t>
  </si>
  <si>
    <t>441 al hospital clínico y provincial de Barcelona</t>
  </si>
  <si>
    <t>Gasto que se imputa por población protegida por el SNS equivalente</t>
  </si>
  <si>
    <t>Fuente:</t>
  </si>
  <si>
    <t>Capitulo 1</t>
  </si>
  <si>
    <t>Imp_tot_prg</t>
  </si>
  <si>
    <t>Imp_tot_AF</t>
  </si>
  <si>
    <t>Volumen de gasto:</t>
  </si>
  <si>
    <t>Criterio básico de reparto:</t>
  </si>
  <si>
    <t>Obligaciones reconocidas</t>
  </si>
  <si>
    <t>Capitulo 4</t>
  </si>
  <si>
    <t>Transferencias: Capítulos 4, 6 y 7, excepto Fondo de Cohesión Sanitaria</t>
  </si>
  <si>
    <t>Capitulo 6</t>
  </si>
  <si>
    <t>Capitulo 7</t>
  </si>
  <si>
    <t>Indicador de reparto:  pacientes desviados entre CCAA</t>
  </si>
  <si>
    <t>Gasto total ejecutado por la AGE:</t>
  </si>
  <si>
    <t>Pacientes desvíados entre comunidades autónomas (art 2.1 a) y c) RD 1207/2006)</t>
  </si>
  <si>
    <t>3. SIC: Agencia Española de Medicamentos y Productos Sanitarios</t>
  </si>
  <si>
    <t>OOAA1</t>
  </si>
  <si>
    <t>OOAAc1</t>
  </si>
  <si>
    <t>Capitulo 2</t>
  </si>
  <si>
    <t>Peso en pob equiv total media</t>
  </si>
  <si>
    <t>Peso en población total media</t>
  </si>
  <si>
    <t>El gasto en el extranjero de la Agencia Española de Medicamentos y Productos Sanitarios se imputa por población:</t>
  </si>
  <si>
    <t>Gasto imputado</t>
  </si>
  <si>
    <t>Resto del gasto ejecutado por el Ministerio de Sanidad</t>
  </si>
  <si>
    <t>Resto de gasto ejecutado por la Agencia Española de Medicamentos y Productos Sanitarios</t>
  </si>
  <si>
    <t>Resto gasto imputado</t>
  </si>
  <si>
    <t>1. Datos del SIC</t>
  </si>
  <si>
    <t>492O:Protección y promoción de los derechos de los consumidores y usuarios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</si>
  <si>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</si>
  <si>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</si>
  <si>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</si>
  <si>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</si>
  <si>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2013 y 1 de enero de 2014</t>
  </si>
  <si>
    <t>Fuente</t>
  </si>
  <si>
    <t>INE. Cifras oficiales de población de los municipios españoles. Revisión del padrón municipal</t>
  </si>
  <si>
    <t>http://www.ine.es/inebmenu/mnu_padron.htm</t>
  </si>
  <si>
    <t>Gasto total imputado, miles de euros</t>
  </si>
  <si>
    <t>Gasto per cápita, euros</t>
  </si>
  <si>
    <t>Saldo per cápita relativo</t>
  </si>
  <si>
    <t>Saldo total relativo</t>
  </si>
  <si>
    <t xml:space="preserve"> Total</t>
  </si>
  <si>
    <t xml:space="preserve">Población total equivalente </t>
  </si>
  <si>
    <t>313C:Seguridad alimentaria y nutrición</t>
  </si>
  <si>
    <t>Gasto directo, miles de euros</t>
  </si>
  <si>
    <t>Ajuste forales</t>
  </si>
  <si>
    <t>Gasto total, miles</t>
  </si>
  <si>
    <t>Peso en población equivalente media</t>
  </si>
  <si>
    <t>Transferencias: Capítulos 4, 6 y 7</t>
  </si>
  <si>
    <t>484 para el pago de ayudas sociales a personas con hemofilia u otras coagulopatías congénitas que hayan</t>
  </si>
  <si>
    <t>491 para cuotas y demás gastos de organismos internacionales</t>
  </si>
  <si>
    <t>Resto de gasto por imputar</t>
  </si>
  <si>
    <t>Peso en población media</t>
  </si>
  <si>
    <t>Otro gasto imputado</t>
  </si>
  <si>
    <t>G25a_Afipetrogas</t>
  </si>
  <si>
    <t>Gasto que se imputa</t>
  </si>
  <si>
    <t>Sin forales</t>
  </si>
  <si>
    <t>Subtotal sentencias territorializadas</t>
  </si>
  <si>
    <t>G25a_SentEntColnoccaa</t>
  </si>
  <si>
    <t>Sentencias y Obligaciones contra el extinto Insalud, incluídas en servicios centrales</t>
  </si>
  <si>
    <t>Gasto en Ceuta y Melilla que se traslada al SS21/2</t>
  </si>
  <si>
    <t>Gasto en Servicios Centrales que se traslada al SS21/2</t>
  </si>
  <si>
    <t>Al SS21/4</t>
  </si>
  <si>
    <t xml:space="preserve">1. Datos del  SICOSS </t>
  </si>
  <si>
    <t>2. Consulta a INGESA: Sentencias y Obligaciones contra el extinto Insalud, incluídas en servicios centrales</t>
  </si>
  <si>
    <t>Capítulo 3</t>
  </si>
  <si>
    <t>Peso en subtotal</t>
  </si>
  <si>
    <t>Resto de gasto en servicios centrales</t>
  </si>
  <si>
    <t>Antes de imputar servicios centrales</t>
  </si>
  <si>
    <t>Parte imputada de servicios centrales</t>
  </si>
  <si>
    <t>Total con servicios centrales</t>
  </si>
  <si>
    <t>Pasa a ss22/1</t>
  </si>
  <si>
    <t>Por población protegida equivalente</t>
  </si>
  <si>
    <t>3. Desglose por partidas para la imputación del gasto</t>
  </si>
  <si>
    <t>4. Imputación sentencias Insalud</t>
  </si>
  <si>
    <t>Población protegida equivalente Insalud</t>
  </si>
  <si>
    <t>Gasto que se va a imputar</t>
  </si>
  <si>
    <t xml:space="preserve">Sentencias antiguo INSALUD incluídas en Servicios Centrales </t>
  </si>
  <si>
    <t>Sentencias antiguo INSALUD incluídas en Baleares</t>
  </si>
  <si>
    <t>Sentencias imputadas</t>
  </si>
  <si>
    <t>Al SS22/2</t>
  </si>
  <si>
    <t>Sentencias contra el Insalud se reparten entre las CCAA del antiguo territorio Insalud por población equivalente protegida por el SNS</t>
  </si>
  <si>
    <t>Gasto en Ceuta y Melilla pasa a SS21/1</t>
  </si>
  <si>
    <t>Volumen de gasto</t>
  </si>
  <si>
    <t>Sentencias Insalud</t>
  </si>
  <si>
    <t>Por población protegida equivalente antiguo Insalud</t>
  </si>
  <si>
    <t>Resto Servicios Centrales</t>
  </si>
  <si>
    <t>2. Consulta a INGESA</t>
  </si>
  <si>
    <t>4. Imputación sntencias y obligaciones del extinto INSALUD</t>
  </si>
  <si>
    <t>Total a imputar según consulta a INGESA</t>
  </si>
  <si>
    <t>Peso en insalud</t>
  </si>
  <si>
    <t>Por poblacion protegida equivalente entre las regiones del Insalud</t>
  </si>
  <si>
    <t>En proporción al gasto de los demás programas del Ingesa</t>
  </si>
  <si>
    <t>Total SS21/4+SS22/2+SS26/2</t>
  </si>
  <si>
    <t>Total SS21/1+SS22/1+SS26/1</t>
  </si>
  <si>
    <t>En proporción al gasto de otros programas de Ingesa</t>
  </si>
  <si>
    <t>Al SS26/2</t>
  </si>
  <si>
    <t>Total que se imputa en este programa</t>
  </si>
  <si>
    <t>En proporción al gasto territorializado de otros progamas de ingesa</t>
  </si>
  <si>
    <t xml:space="preserve">Al SS25/2 </t>
  </si>
  <si>
    <t>3. Imputación del resto del gasto en Servicios Centrales</t>
  </si>
  <si>
    <t>Crit_SS252</t>
  </si>
  <si>
    <t>A_G21A1_ISMsan</t>
  </si>
  <si>
    <t>Gasto total, miles de euros</t>
  </si>
  <si>
    <t>A_G21A1_ISM07sanid</t>
  </si>
  <si>
    <t>FP071 Compensación Fondo Cohesión Sanitaria, extrapresupuestario</t>
  </si>
  <si>
    <t>FP071</t>
  </si>
  <si>
    <t>Codigo_Programas</t>
  </si>
  <si>
    <t>SS21_2</t>
  </si>
  <si>
    <t>SS21_3</t>
  </si>
  <si>
    <t>SS21_4</t>
  </si>
  <si>
    <t>SS22_2</t>
  </si>
  <si>
    <t>SS22_3</t>
  </si>
  <si>
    <t>SS22_4</t>
  </si>
  <si>
    <t>SS23</t>
  </si>
  <si>
    <t>SS25_2</t>
  </si>
  <si>
    <t>SS26_2</t>
  </si>
  <si>
    <t>CS09_1</t>
  </si>
  <si>
    <t>Importe total de la sección</t>
  </si>
  <si>
    <t>Codigo_Programa_AF</t>
  </si>
  <si>
    <t>Total ajuste forales de la sección</t>
  </si>
  <si>
    <t>Gasto real territorializado</t>
  </si>
  <si>
    <t>Titulares y beneficiarios de muface</t>
  </si>
  <si>
    <t>Imputación resto gasto</t>
  </si>
  <si>
    <t>Titulares y beneficiarios de mugeju</t>
  </si>
  <si>
    <t>Titulares y beneficiarios de isfas</t>
  </si>
  <si>
    <t>751 a la comunidad autónoma de Cantabria para la financiación del hospital universitario Marqués de Valdecilla, de Santander</t>
  </si>
  <si>
    <t>Gasto imputado bancos</t>
  </si>
  <si>
    <t>Gasto imputado energái</t>
  </si>
  <si>
    <t>Total energía</t>
  </si>
  <si>
    <t>peso en gasto territorializado directamente</t>
  </si>
  <si>
    <t>1. SIC: Ministerio de Sanidad</t>
  </si>
  <si>
    <t>454 a CCAA estrategias frente a enfermedades raras así como prevención de otras enfermedades</t>
  </si>
  <si>
    <t>752 a CCAA. plan de inversiones para el desarrollo de sistemas de información sanitaria</t>
  </si>
  <si>
    <t>3. Ajustes forales</t>
  </si>
  <si>
    <t>Informe Anual 2013. ISM</t>
  </si>
  <si>
    <t>http://www.seg-social.es/prdi00/groups/public/documents/binario/192682.pdf</t>
  </si>
  <si>
    <t>Pasa a 2.1 como SS25/1</t>
  </si>
  <si>
    <t>Peso en total de los programas SS21/4+SS22/2+SS26/2</t>
  </si>
  <si>
    <t>Compensación Fondo Cohesión Sanitaria, extrapresupuestario</t>
  </si>
  <si>
    <t xml:space="preserve">Pacientes desvíados entre comunidades autónomas </t>
  </si>
  <si>
    <t>313B: Salud pública y sanidad exterior  + AF11/2</t>
  </si>
  <si>
    <t>Salud pública, sanidad exterior y calidad + AF11/2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</si>
</sst>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\ \ "/>
    <numFmt numFmtId="165" formatCode="#,##0.000"/>
    <numFmt numFmtId="166" formatCode="0.000"/>
    <numFmt numFmtId="167" formatCode="0.0%"/>
    <numFmt numFmtId="168" formatCode="0.0"/>
    <numFmt numFmtId="169" formatCode="#,##0.0"/>
    <numFmt numFmtId="170" formatCode="#,##0.0000"/>
  </numFmts>
  <fonts count="21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u/>
      <sz val="10"/>
      <color indexed="12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sz val="10"/>
      <color rgb="FF1F497D"/>
      <name val="Palatino"/>
      <family val="1"/>
    </font>
    <font>
      <b/>
      <sz val="10"/>
      <color rgb="FFFF0000"/>
      <name val="Palatino"/>
      <family val="1"/>
    </font>
    <font>
      <b/>
      <i/>
      <sz val="10"/>
      <name val="Palatino"/>
      <family val="1"/>
    </font>
    <font>
      <b/>
      <i/>
      <sz val="10"/>
      <color theme="1"/>
      <name val="Palatino"/>
      <family val="1"/>
    </font>
    <font>
      <b/>
      <sz val="10"/>
      <color indexed="8"/>
      <name val="Palatino"/>
      <family val="1"/>
    </font>
    <font>
      <sz val="10"/>
      <color rgb="FFFF0000"/>
      <name val="Palatino"/>
      <family val="1"/>
    </font>
    <font>
      <b/>
      <i/>
      <sz val="10"/>
      <color rgb="FFFF0000"/>
      <name val="Palatino"/>
      <family val="1"/>
    </font>
    <font>
      <b/>
      <sz val="10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9" fontId="1" fillId="0" borderId="0" applyFont="0" applyFill="0" applyBorder="0" applyAlignment="0" applyProtection="0"/>
  </cellStyleXfs>
  <cellXfs count="247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3" fontId="6" fillId="0" borderId="0" xfId="0" applyNumberFormat="1" applyFont="1"/>
    <xf numFmtId="0" fontId="7" fillId="0" borderId="0" xfId="0" applyFont="1"/>
    <xf numFmtId="3" fontId="5" fillId="0" borderId="0" xfId="0" applyNumberFormat="1" applyFont="1"/>
    <xf numFmtId="3" fontId="7" fillId="0" borderId="0" xfId="0" applyNumberFormat="1" applyFont="1" applyAlignment="1">
      <alignment horizontal="center" wrapText="1"/>
    </xf>
    <xf numFmtId="4" fontId="5" fillId="0" borderId="0" xfId="0" applyNumberFormat="1" applyFont="1"/>
    <xf numFmtId="169" fontId="5" fillId="0" borderId="0" xfId="0" applyNumberFormat="1" applyFont="1"/>
    <xf numFmtId="3" fontId="7" fillId="0" borderId="0" xfId="0" applyNumberFormat="1" applyFont="1"/>
    <xf numFmtId="0" fontId="6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1" fontId="5" fillId="0" borderId="0" xfId="0" applyNumberFormat="1" applyFont="1"/>
    <xf numFmtId="0" fontId="8" fillId="0" borderId="0" xfId="0" applyFont="1" applyAlignment="1">
      <alignment vertical="center"/>
    </xf>
    <xf numFmtId="3" fontId="8" fillId="0" borderId="0" xfId="0" applyNumberFormat="1" applyFont="1"/>
    <xf numFmtId="0" fontId="9" fillId="0" borderId="0" xfId="1" applyFont="1" applyAlignment="1" applyProtection="1">
      <alignment vertical="center"/>
    </xf>
    <xf numFmtId="0" fontId="10" fillId="0" borderId="0" xfId="0" applyFont="1" applyAlignment="1">
      <alignment horizontal="center" vertical="top" wrapText="1"/>
    </xf>
    <xf numFmtId="169" fontId="10" fillId="0" borderId="0" xfId="0" applyNumberFormat="1" applyFont="1" applyAlignment="1">
      <alignment horizontal="center" vertical="top" wrapText="1"/>
    </xf>
    <xf numFmtId="0" fontId="5" fillId="0" borderId="0" xfId="0" applyFont="1" applyBorder="1"/>
    <xf numFmtId="1" fontId="5" fillId="0" borderId="0" xfId="0" applyNumberFormat="1" applyFont="1" applyBorder="1"/>
    <xf numFmtId="169" fontId="5" fillId="0" borderId="0" xfId="0" applyNumberFormat="1" applyFont="1" applyBorder="1"/>
    <xf numFmtId="0" fontId="10" fillId="0" borderId="0" xfId="0" applyFont="1" applyBorder="1"/>
    <xf numFmtId="168" fontId="5" fillId="0" borderId="0" xfId="0" applyNumberFormat="1" applyFont="1"/>
    <xf numFmtId="3" fontId="5" fillId="0" borderId="0" xfId="0" applyNumberFormat="1" applyFont="1" applyAlignment="1">
      <alignment horizontal="center" wrapText="1"/>
    </xf>
    <xf numFmtId="167" fontId="5" fillId="0" borderId="0" xfId="4" applyNumberFormat="1" applyFo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/>
    <xf numFmtId="169" fontId="7" fillId="0" borderId="0" xfId="0" applyNumberFormat="1" applyFont="1"/>
    <xf numFmtId="3" fontId="11" fillId="0" borderId="0" xfId="0" applyNumberFormat="1" applyFont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/>
    <xf numFmtId="3" fontId="5" fillId="0" borderId="0" xfId="0" applyNumberFormat="1" applyFont="1" applyFill="1"/>
    <xf numFmtId="0" fontId="11" fillId="0" borderId="0" xfId="0" applyFont="1" applyAlignment="1">
      <alignment horizontal="center" vertical="top" wrapText="1"/>
    </xf>
    <xf numFmtId="2" fontId="11" fillId="0" borderId="0" xfId="0" applyNumberFormat="1" applyFont="1" applyAlignment="1">
      <alignment horizontal="center" vertical="top" wrapText="1"/>
    </xf>
    <xf numFmtId="0" fontId="9" fillId="0" borderId="0" xfId="1" applyFont="1" applyAlignment="1" applyProtection="1"/>
    <xf numFmtId="0" fontId="5" fillId="0" borderId="0" xfId="3" applyFont="1" applyBorder="1"/>
    <xf numFmtId="164" fontId="5" fillId="0" borderId="0" xfId="3" applyNumberFormat="1" applyFont="1" applyBorder="1"/>
    <xf numFmtId="0" fontId="11" fillId="0" borderId="0" xfId="3" applyFont="1" applyBorder="1" applyAlignment="1">
      <alignment horizontal="center" vertical="top" wrapText="1"/>
    </xf>
    <xf numFmtId="3" fontId="8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horizontal="right" wrapText="1"/>
    </xf>
    <xf numFmtId="167" fontId="5" fillId="0" borderId="0" xfId="0" applyNumberFormat="1" applyFont="1"/>
    <xf numFmtId="167" fontId="5" fillId="0" borderId="0" xfId="0" applyNumberFormat="1" applyFont="1" applyFill="1"/>
    <xf numFmtId="4" fontId="13" fillId="0" borderId="0" xfId="0" applyNumberFormat="1" applyFont="1"/>
    <xf numFmtId="0" fontId="13" fillId="0" borderId="0" xfId="0" applyFont="1"/>
    <xf numFmtId="10" fontId="5" fillId="0" borderId="0" xfId="0" applyNumberFormat="1" applyFont="1"/>
    <xf numFmtId="10" fontId="5" fillId="0" borderId="0" xfId="4" applyNumberFormat="1" applyFont="1"/>
    <xf numFmtId="0" fontId="5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/>
    <xf numFmtId="0" fontId="8" fillId="0" borderId="0" xfId="0" applyFont="1" applyFill="1" applyAlignment="1">
      <alignment vertical="center"/>
    </xf>
    <xf numFmtId="3" fontId="8" fillId="0" borderId="0" xfId="0" applyNumberFormat="1" applyFont="1" applyFill="1"/>
    <xf numFmtId="3" fontId="7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169" fontId="5" fillId="0" borderId="0" xfId="0" applyNumberFormat="1" applyFont="1" applyFill="1"/>
    <xf numFmtId="10" fontId="5" fillId="0" borderId="0" xfId="0" applyNumberFormat="1" applyFont="1" applyFill="1"/>
    <xf numFmtId="168" fontId="5" fillId="0" borderId="0" xfId="0" applyNumberFormat="1" applyFont="1" applyFill="1"/>
    <xf numFmtId="10" fontId="5" fillId="0" borderId="0" xfId="4" applyNumberFormat="1" applyFont="1" applyFill="1"/>
    <xf numFmtId="169" fontId="11" fillId="0" borderId="0" xfId="0" applyNumberFormat="1" applyFont="1" applyFill="1" applyAlignment="1">
      <alignment horizontal="center" vertical="top" wrapText="1"/>
    </xf>
    <xf numFmtId="0" fontId="5" fillId="2" borderId="0" xfId="0" applyFont="1" applyFill="1"/>
    <xf numFmtId="165" fontId="5" fillId="0" borderId="0" xfId="0" applyNumberFormat="1" applyFont="1"/>
    <xf numFmtId="0" fontId="14" fillId="0" borderId="0" xfId="0" applyFont="1"/>
    <xf numFmtId="166" fontId="5" fillId="0" borderId="0" xfId="0" applyNumberFormat="1" applyFont="1"/>
    <xf numFmtId="4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wrapText="1"/>
    </xf>
    <xf numFmtId="0" fontId="5" fillId="0" borderId="0" xfId="0" applyFont="1" applyAlignment="1"/>
    <xf numFmtId="3" fontId="14" fillId="0" borderId="0" xfId="0" applyNumberFormat="1" applyFont="1"/>
    <xf numFmtId="0" fontId="6" fillId="0" borderId="0" xfId="0" applyFont="1" applyAlignment="1"/>
    <xf numFmtId="3" fontId="5" fillId="0" borderId="0" xfId="0" applyNumberFormat="1" applyFont="1" applyFill="1" applyAlignment="1">
      <alignment wrapText="1"/>
    </xf>
    <xf numFmtId="167" fontId="5" fillId="0" borderId="0" xfId="4" applyNumberFormat="1" applyFont="1" applyFill="1"/>
    <xf numFmtId="3" fontId="6" fillId="0" borderId="0" xfId="0" applyNumberFormat="1" applyFont="1" applyFill="1"/>
    <xf numFmtId="9" fontId="5" fillId="0" borderId="0" xfId="4" applyNumberFormat="1" applyFont="1"/>
    <xf numFmtId="3" fontId="5" fillId="0" borderId="0" xfId="0" applyNumberFormat="1" applyFont="1" applyBorder="1"/>
    <xf numFmtId="0" fontId="5" fillId="0" borderId="0" xfId="0" applyFont="1" applyAlignment="1">
      <alignment horizontal="justify" vertical="center"/>
    </xf>
    <xf numFmtId="170" fontId="5" fillId="0" borderId="0" xfId="0" applyNumberFormat="1" applyFont="1"/>
    <xf numFmtId="0" fontId="5" fillId="0" borderId="0" xfId="0" applyFont="1" applyAlignment="1">
      <alignment vertical="top"/>
    </xf>
    <xf numFmtId="0" fontId="5" fillId="7" borderId="1" xfId="0" applyFont="1" applyFill="1" applyBorder="1"/>
    <xf numFmtId="3" fontId="5" fillId="7" borderId="1" xfId="0" applyNumberFormat="1" applyFont="1" applyFill="1" applyBorder="1"/>
    <xf numFmtId="3" fontId="5" fillId="8" borderId="0" xfId="0" applyNumberFormat="1" applyFont="1" applyFill="1"/>
    <xf numFmtId="3" fontId="7" fillId="0" borderId="2" xfId="0" applyNumberFormat="1" applyFont="1" applyBorder="1" applyAlignment="1">
      <alignment horizontal="center" wrapText="1"/>
    </xf>
    <xf numFmtId="3" fontId="15" fillId="0" borderId="2" xfId="0" applyNumberFormat="1" applyFont="1" applyBorder="1" applyAlignment="1">
      <alignment horizontal="center" wrapText="1"/>
    </xf>
    <xf numFmtId="0" fontId="7" fillId="0" borderId="2" xfId="0" applyFont="1" applyBorder="1"/>
    <xf numFmtId="3" fontId="5" fillId="0" borderId="2" xfId="0" applyNumberFormat="1" applyFont="1" applyBorder="1"/>
    <xf numFmtId="3" fontId="7" fillId="0" borderId="2" xfId="0" applyNumberFormat="1" applyFont="1" applyBorder="1"/>
    <xf numFmtId="4" fontId="5" fillId="0" borderId="2" xfId="0" applyNumberFormat="1" applyFont="1" applyBorder="1"/>
    <xf numFmtId="4" fontId="7" fillId="0" borderId="2" xfId="0" applyNumberFormat="1" applyFont="1" applyBorder="1"/>
    <xf numFmtId="0" fontId="5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  <xf numFmtId="9" fontId="5" fillId="0" borderId="2" xfId="4" applyFont="1" applyBorder="1"/>
    <xf numFmtId="3" fontId="6" fillId="0" borderId="2" xfId="0" applyNumberFormat="1" applyFont="1" applyBorder="1"/>
    <xf numFmtId="3" fontId="6" fillId="0" borderId="2" xfId="0" applyNumberFormat="1" applyFont="1" applyBorder="1" applyAlignment="1">
      <alignment horizontal="center" wrapText="1"/>
    </xf>
    <xf numFmtId="3" fontId="6" fillId="4" borderId="2" xfId="0" applyNumberFormat="1" applyFont="1" applyFill="1" applyBorder="1" applyAlignment="1">
      <alignment horizontal="center" wrapText="1"/>
    </xf>
    <xf numFmtId="3" fontId="5" fillId="0" borderId="2" xfId="0" applyNumberFormat="1" applyFont="1" applyFill="1" applyBorder="1"/>
    <xf numFmtId="167" fontId="5" fillId="0" borderId="2" xfId="0" applyNumberFormat="1" applyFont="1" applyFill="1" applyBorder="1"/>
    <xf numFmtId="3" fontId="15" fillId="0" borderId="2" xfId="0" applyNumberFormat="1" applyFont="1" applyBorder="1" applyAlignment="1">
      <alignment wrapText="1"/>
    </xf>
    <xf numFmtId="3" fontId="15" fillId="6" borderId="2" xfId="0" applyNumberFormat="1" applyFont="1" applyFill="1" applyBorder="1" applyAlignment="1">
      <alignment horizontal="center" wrapText="1"/>
    </xf>
    <xf numFmtId="167" fontId="5" fillId="0" borderId="0" xfId="0" applyNumberFormat="1" applyFont="1" applyBorder="1"/>
    <xf numFmtId="167" fontId="5" fillId="0" borderId="2" xfId="0" applyNumberFormat="1" applyFont="1" applyBorder="1"/>
    <xf numFmtId="0" fontId="15" fillId="0" borderId="2" xfId="0" applyFont="1" applyBorder="1"/>
    <xf numFmtId="0" fontId="16" fillId="0" borderId="2" xfId="0" applyFont="1" applyBorder="1" applyAlignment="1">
      <alignment horizontal="center" vertical="top" wrapText="1"/>
    </xf>
    <xf numFmtId="169" fontId="7" fillId="0" borderId="2" xfId="0" applyNumberFormat="1" applyFont="1" applyBorder="1"/>
    <xf numFmtId="10" fontId="5" fillId="0" borderId="2" xfId="0" applyNumberFormat="1" applyFont="1" applyBorder="1"/>
    <xf numFmtId="169" fontId="5" fillId="0" borderId="2" xfId="0" applyNumberFormat="1" applyFont="1" applyBorder="1"/>
    <xf numFmtId="0" fontId="5" fillId="0" borderId="2" xfId="0" applyFont="1" applyBorder="1"/>
    <xf numFmtId="0" fontId="11" fillId="0" borderId="2" xfId="0" applyFont="1" applyBorder="1" applyAlignment="1">
      <alignment horizontal="center" vertical="top" wrapText="1"/>
    </xf>
    <xf numFmtId="0" fontId="16" fillId="4" borderId="2" xfId="0" applyFont="1" applyFill="1" applyBorder="1" applyAlignment="1">
      <alignment horizontal="center" vertical="top" wrapText="1"/>
    </xf>
    <xf numFmtId="3" fontId="15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/>
    <xf numFmtId="0" fontId="5" fillId="0" borderId="2" xfId="0" applyFont="1" applyFill="1" applyBorder="1"/>
    <xf numFmtId="10" fontId="5" fillId="0" borderId="2" xfId="4" applyNumberFormat="1" applyFont="1" applyFill="1" applyBorder="1"/>
    <xf numFmtId="168" fontId="5" fillId="0" borderId="2" xfId="0" applyNumberFormat="1" applyFont="1" applyFill="1" applyBorder="1"/>
    <xf numFmtId="4" fontId="5" fillId="0" borderId="0" xfId="0" applyNumberFormat="1" applyFont="1" applyBorder="1"/>
    <xf numFmtId="167" fontId="7" fillId="0" borderId="2" xfId="4" applyNumberFormat="1" applyFont="1" applyBorder="1"/>
    <xf numFmtId="0" fontId="5" fillId="0" borderId="2" xfId="0" applyFont="1" applyFill="1" applyBorder="1" applyAlignment="1">
      <alignment wrapText="1"/>
    </xf>
    <xf numFmtId="3" fontId="16" fillId="0" borderId="2" xfId="0" applyNumberFormat="1" applyFont="1" applyFill="1" applyBorder="1" applyAlignment="1">
      <alignment horizontal="center" vertical="top" wrapText="1"/>
    </xf>
    <xf numFmtId="167" fontId="5" fillId="0" borderId="2" xfId="4" applyNumberFormat="1" applyFont="1" applyFill="1" applyBorder="1"/>
    <xf numFmtId="3" fontId="16" fillId="0" borderId="2" xfId="0" applyNumberFormat="1" applyFont="1" applyBorder="1" applyAlignment="1">
      <alignment horizontal="center" vertical="top" wrapText="1"/>
    </xf>
    <xf numFmtId="167" fontId="5" fillId="0" borderId="2" xfId="4" applyNumberFormat="1" applyFont="1" applyBorder="1"/>
    <xf numFmtId="0" fontId="15" fillId="0" borderId="0" xfId="0" applyFont="1"/>
    <xf numFmtId="3" fontId="15" fillId="0" borderId="0" xfId="0" applyNumberFormat="1" applyFont="1"/>
    <xf numFmtId="169" fontId="15" fillId="0" borderId="0" xfId="0" applyNumberFormat="1" applyFont="1"/>
    <xf numFmtId="1" fontId="15" fillId="0" borderId="0" xfId="0" applyNumberFormat="1" applyFont="1"/>
    <xf numFmtId="9" fontId="5" fillId="0" borderId="0" xfId="4" applyFont="1"/>
    <xf numFmtId="0" fontId="10" fillId="6" borderId="0" xfId="0" applyFont="1" applyFill="1" applyBorder="1"/>
    <xf numFmtId="0" fontId="10" fillId="0" borderId="2" xfId="0" applyFont="1" applyBorder="1" applyAlignment="1">
      <alignment horizontal="center" vertical="top" wrapText="1"/>
    </xf>
    <xf numFmtId="1" fontId="15" fillId="0" borderId="2" xfId="0" applyNumberFormat="1" applyFont="1" applyBorder="1"/>
    <xf numFmtId="9" fontId="15" fillId="0" borderId="2" xfId="4" applyFont="1" applyBorder="1"/>
    <xf numFmtId="3" fontId="15" fillId="0" borderId="2" xfId="0" applyNumberFormat="1" applyFont="1" applyBorder="1"/>
    <xf numFmtId="0" fontId="10" fillId="4" borderId="2" xfId="0" applyFont="1" applyFill="1" applyBorder="1" applyAlignment="1">
      <alignment horizontal="center" vertical="top" wrapText="1"/>
    </xf>
    <xf numFmtId="0" fontId="15" fillId="0" borderId="0" xfId="0" applyFont="1" applyBorder="1"/>
    <xf numFmtId="3" fontId="15" fillId="0" borderId="0" xfId="0" applyNumberFormat="1" applyFont="1" applyBorder="1"/>
    <xf numFmtId="167" fontId="15" fillId="0" borderId="2" xfId="4" applyNumberFormat="1" applyFont="1" applyBorder="1"/>
    <xf numFmtId="169" fontId="15" fillId="0" borderId="2" xfId="0" applyNumberFormat="1" applyFont="1" applyBorder="1"/>
    <xf numFmtId="3" fontId="10" fillId="0" borderId="2" xfId="0" applyNumberFormat="1" applyFont="1" applyBorder="1" applyAlignment="1">
      <alignment horizontal="center" vertical="top" wrapText="1"/>
    </xf>
    <xf numFmtId="1" fontId="5" fillId="0" borderId="2" xfId="0" applyNumberFormat="1" applyFont="1" applyBorder="1"/>
    <xf numFmtId="170" fontId="5" fillId="0" borderId="2" xfId="0" applyNumberFormat="1" applyFont="1" applyBorder="1"/>
    <xf numFmtId="3" fontId="5" fillId="8" borderId="2" xfId="0" applyNumberFormat="1" applyFont="1" applyFill="1" applyBorder="1"/>
    <xf numFmtId="170" fontId="5" fillId="0" borderId="0" xfId="0" applyNumberFormat="1" applyFont="1" applyBorder="1"/>
    <xf numFmtId="3" fontId="5" fillId="8" borderId="0" xfId="0" applyNumberFormat="1" applyFont="1" applyFill="1" applyBorder="1"/>
    <xf numFmtId="167" fontId="5" fillId="0" borderId="0" xfId="4" applyNumberFormat="1" applyFont="1" applyBorder="1"/>
    <xf numFmtId="0" fontId="10" fillId="0" borderId="2" xfId="0" applyFont="1" applyFill="1" applyBorder="1" applyAlignment="1">
      <alignment horizontal="center" vertical="top" wrapText="1"/>
    </xf>
    <xf numFmtId="3" fontId="10" fillId="0" borderId="2" xfId="0" applyNumberFormat="1" applyFont="1" applyFill="1" applyBorder="1" applyAlignment="1">
      <alignment horizontal="center" vertical="top" wrapText="1"/>
    </xf>
    <xf numFmtId="10" fontId="5" fillId="0" borderId="2" xfId="4" applyNumberFormat="1" applyFont="1" applyBorder="1"/>
    <xf numFmtId="3" fontId="10" fillId="4" borderId="2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/>
    <xf numFmtId="0" fontId="16" fillId="9" borderId="2" xfId="0" applyFont="1" applyFill="1" applyBorder="1" applyAlignment="1">
      <alignment horizontal="center" vertical="top" wrapText="1"/>
    </xf>
    <xf numFmtId="0" fontId="17" fillId="0" borderId="0" xfId="0" applyFont="1"/>
    <xf numFmtId="3" fontId="17" fillId="0" borderId="0" xfId="0" applyNumberFormat="1" applyFont="1"/>
    <xf numFmtId="0" fontId="10" fillId="0" borderId="2" xfId="2" applyFont="1" applyBorder="1" applyAlignment="1">
      <alignment horizontal="center" vertical="top" wrapText="1"/>
    </xf>
    <xf numFmtId="0" fontId="5" fillId="0" borderId="0" xfId="2" applyFont="1"/>
    <xf numFmtId="0" fontId="15" fillId="0" borderId="0" xfId="2" applyFont="1"/>
    <xf numFmtId="3" fontId="15" fillId="0" borderId="0" xfId="0" applyNumberFormat="1" applyFont="1" applyFill="1"/>
    <xf numFmtId="0" fontId="15" fillId="0" borderId="2" xfId="2" applyFont="1" applyBorder="1"/>
    <xf numFmtId="3" fontId="16" fillId="0" borderId="2" xfId="0" applyNumberFormat="1" applyFont="1" applyBorder="1"/>
    <xf numFmtId="3" fontId="15" fillId="0" borderId="2" xfId="0" applyNumberFormat="1" applyFont="1" applyFill="1" applyBorder="1"/>
    <xf numFmtId="3" fontId="11" fillId="0" borderId="0" xfId="0" applyNumberFormat="1" applyFont="1"/>
    <xf numFmtId="3" fontId="16" fillId="0" borderId="0" xfId="0" applyNumberFormat="1" applyFont="1"/>
    <xf numFmtId="2" fontId="11" fillId="0" borderId="2" xfId="0" applyNumberFormat="1" applyFont="1" applyBorder="1" applyAlignment="1">
      <alignment horizontal="center" vertical="top" wrapText="1"/>
    </xf>
    <xf numFmtId="3" fontId="12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top" wrapText="1"/>
    </xf>
    <xf numFmtId="2" fontId="10" fillId="4" borderId="2" xfId="0" applyNumberFormat="1" applyFont="1" applyFill="1" applyBorder="1" applyAlignment="1">
      <alignment horizontal="center" vertical="top" wrapText="1"/>
    </xf>
    <xf numFmtId="10" fontId="5" fillId="0" borderId="2" xfId="0" applyNumberFormat="1" applyFont="1" applyFill="1" applyBorder="1"/>
    <xf numFmtId="0" fontId="11" fillId="6" borderId="2" xfId="0" applyFont="1" applyFill="1" applyBorder="1" applyAlignment="1">
      <alignment horizontal="center" vertical="top" wrapText="1"/>
    </xf>
    <xf numFmtId="0" fontId="5" fillId="10" borderId="0" xfId="2" applyFont="1" applyFill="1"/>
    <xf numFmtId="0" fontId="5" fillId="11" borderId="0" xfId="2" applyFont="1" applyFill="1"/>
    <xf numFmtId="0" fontId="15" fillId="0" borderId="0" xfId="2" applyFont="1" applyBorder="1"/>
    <xf numFmtId="3" fontId="15" fillId="0" borderId="0" xfId="0" applyNumberFormat="1" applyFont="1" applyFill="1" applyBorder="1"/>
    <xf numFmtId="168" fontId="5" fillId="10" borderId="0" xfId="2" applyNumberFormat="1" applyFont="1" applyFill="1"/>
    <xf numFmtId="3" fontId="11" fillId="3" borderId="0" xfId="0" applyNumberFormat="1" applyFont="1" applyFill="1"/>
    <xf numFmtId="3" fontId="18" fillId="0" borderId="0" xfId="0" applyNumberFormat="1" applyFont="1"/>
    <xf numFmtId="3" fontId="19" fillId="0" borderId="0" xfId="0" applyNumberFormat="1" applyFont="1"/>
    <xf numFmtId="3" fontId="5" fillId="0" borderId="0" xfId="0" applyNumberFormat="1" applyFont="1" applyFill="1" applyBorder="1"/>
    <xf numFmtId="3" fontId="6" fillId="0" borderId="2" xfId="0" applyNumberFormat="1" applyFont="1" applyFill="1" applyBorder="1"/>
    <xf numFmtId="0" fontId="5" fillId="12" borderId="1" xfId="0" applyFont="1" applyFill="1" applyBorder="1"/>
    <xf numFmtId="3" fontId="5" fillId="3" borderId="0" xfId="0" applyNumberFormat="1" applyFont="1" applyFill="1"/>
    <xf numFmtId="0" fontId="5" fillId="0" borderId="0" xfId="2" applyFont="1" applyBorder="1"/>
    <xf numFmtId="0" fontId="16" fillId="0" borderId="2" xfId="0" applyFont="1" applyFill="1" applyBorder="1" applyAlignment="1">
      <alignment horizontal="center" vertical="top" wrapText="1"/>
    </xf>
    <xf numFmtId="0" fontId="16" fillId="6" borderId="2" xfId="0" applyFont="1" applyFill="1" applyBorder="1" applyAlignment="1">
      <alignment horizontal="center" vertical="top" wrapText="1"/>
    </xf>
    <xf numFmtId="0" fontId="5" fillId="10" borderId="1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2" fillId="0" borderId="0" xfId="0" applyFont="1" applyFill="1" applyBorder="1"/>
    <xf numFmtId="169" fontId="11" fillId="0" borderId="0" xfId="0" applyNumberFormat="1" applyFont="1" applyFill="1" applyBorder="1"/>
    <xf numFmtId="1" fontId="11" fillId="0" borderId="0" xfId="0" applyNumberFormat="1" applyFont="1" applyFill="1" applyBorder="1"/>
    <xf numFmtId="4" fontId="11" fillId="0" borderId="0" xfId="0" applyNumberFormat="1" applyFont="1" applyFill="1" applyBorder="1"/>
    <xf numFmtId="0" fontId="11" fillId="12" borderId="1" xfId="0" applyFont="1" applyFill="1" applyBorder="1"/>
    <xf numFmtId="0" fontId="11" fillId="7" borderId="1" xfId="0" applyFont="1" applyFill="1" applyBorder="1"/>
    <xf numFmtId="1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 applyAlignment="1">
      <alignment horizontal="right" vertical="center"/>
    </xf>
    <xf numFmtId="1" fontId="11" fillId="0" borderId="0" xfId="4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/>
    </xf>
    <xf numFmtId="3" fontId="11" fillId="0" borderId="2" xfId="0" applyNumberFormat="1" applyFont="1" applyFill="1" applyBorder="1" applyAlignment="1">
      <alignment horizontal="right" vertical="center"/>
    </xf>
    <xf numFmtId="4" fontId="11" fillId="0" borderId="2" xfId="0" applyNumberFormat="1" applyFont="1" applyFill="1" applyBorder="1" applyAlignment="1">
      <alignment horizontal="right" vertical="center"/>
    </xf>
    <xf numFmtId="2" fontId="11" fillId="0" borderId="2" xfId="0" applyNumberFormat="1" applyFont="1" applyFill="1" applyBorder="1" applyAlignment="1">
      <alignment horizontal="right" vertical="center"/>
    </xf>
    <xf numFmtId="1" fontId="11" fillId="0" borderId="2" xfId="4" applyNumberFormat="1" applyFont="1" applyFill="1" applyBorder="1" applyAlignment="1">
      <alignment horizontal="right" vertical="center"/>
    </xf>
    <xf numFmtId="3" fontId="16" fillId="6" borderId="2" xfId="0" applyNumberFormat="1" applyFont="1" applyFill="1" applyBorder="1" applyAlignment="1">
      <alignment horizontal="center" vertical="top" wrapText="1"/>
    </xf>
    <xf numFmtId="3" fontId="15" fillId="0" borderId="0" xfId="0" applyNumberFormat="1" applyFont="1" applyAlignment="1">
      <alignment horizontal="center" wrapText="1"/>
    </xf>
    <xf numFmtId="3" fontId="16" fillId="0" borderId="0" xfId="0" applyNumberFormat="1" applyFont="1" applyAlignment="1">
      <alignment horizontal="center" vertical="top" wrapText="1"/>
    </xf>
    <xf numFmtId="0" fontId="5" fillId="0" borderId="1" xfId="0" applyFont="1" applyBorder="1"/>
    <xf numFmtId="3" fontId="11" fillId="13" borderId="0" xfId="0" applyNumberFormat="1" applyFont="1" applyFill="1"/>
    <xf numFmtId="3" fontId="11" fillId="0" borderId="0" xfId="0" applyNumberFormat="1" applyFont="1" applyFill="1"/>
    <xf numFmtId="3" fontId="16" fillId="0" borderId="0" xfId="0" applyNumberFormat="1" applyFont="1" applyFill="1"/>
    <xf numFmtId="0" fontId="6" fillId="0" borderId="2" xfId="0" applyFont="1" applyFill="1" applyBorder="1"/>
    <xf numFmtId="3" fontId="16" fillId="0" borderId="2" xfId="0" applyNumberFormat="1" applyFont="1" applyFill="1" applyBorder="1"/>
    <xf numFmtId="0" fontId="10" fillId="4" borderId="2" xfId="2" applyFont="1" applyFill="1" applyBorder="1" applyAlignment="1">
      <alignment horizontal="center" vertical="top" wrapText="1"/>
    </xf>
    <xf numFmtId="3" fontId="5" fillId="10" borderId="1" xfId="0" applyNumberFormat="1" applyFont="1" applyFill="1" applyBorder="1"/>
    <xf numFmtId="3" fontId="6" fillId="6" borderId="2" xfId="0" applyNumberFormat="1" applyFont="1" applyFill="1" applyBorder="1" applyAlignment="1">
      <alignment horizontal="center" wrapText="1"/>
    </xf>
    <xf numFmtId="0" fontId="11" fillId="0" borderId="0" xfId="0" applyFont="1" applyBorder="1"/>
    <xf numFmtId="1" fontId="5" fillId="0" borderId="0" xfId="0" applyNumberFormat="1" applyFont="1" applyFill="1"/>
    <xf numFmtId="3" fontId="11" fillId="14" borderId="0" xfId="0" applyNumberFormat="1" applyFont="1" applyFill="1"/>
    <xf numFmtId="0" fontId="5" fillId="0" borderId="0" xfId="0" applyFont="1" applyAlignment="1">
      <alignment horizontal="left" wrapText="1"/>
    </xf>
    <xf numFmtId="168" fontId="5" fillId="0" borderId="3" xfId="0" applyNumberFormat="1" applyFont="1" applyBorder="1"/>
    <xf numFmtId="2" fontId="15" fillId="0" borderId="0" xfId="0" applyNumberFormat="1" applyFont="1" applyFill="1"/>
    <xf numFmtId="3" fontId="11" fillId="0" borderId="2" xfId="0" applyNumberFormat="1" applyFont="1" applyFill="1" applyBorder="1"/>
    <xf numFmtId="3" fontId="10" fillId="0" borderId="2" xfId="0" applyNumberFormat="1" applyFont="1" applyFill="1" applyBorder="1"/>
    <xf numFmtId="0" fontId="5" fillId="0" borderId="2" xfId="0" applyFont="1" applyBorder="1" applyAlignment="1">
      <alignment horizontal="left" wrapText="1"/>
    </xf>
    <xf numFmtId="168" fontId="5" fillId="0" borderId="2" xfId="0" applyNumberFormat="1" applyFont="1" applyBorder="1"/>
    <xf numFmtId="3" fontId="11" fillId="0" borderId="2" xfId="0" applyNumberFormat="1" applyFont="1" applyBorder="1"/>
    <xf numFmtId="3" fontId="5" fillId="8" borderId="3" xfId="0" applyNumberFormat="1" applyFont="1" applyFill="1" applyBorder="1"/>
    <xf numFmtId="0" fontId="6" fillId="0" borderId="2" xfId="0" applyFont="1" applyBorder="1"/>
    <xf numFmtId="0" fontId="5" fillId="0" borderId="0" xfId="0" applyFont="1" applyAlignment="1">
      <alignment horizontal="left" vertical="top" wrapText="1"/>
    </xf>
    <xf numFmtId="0" fontId="10" fillId="5" borderId="2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vertical="top" wrapText="1"/>
    </xf>
    <xf numFmtId="9" fontId="5" fillId="0" borderId="2" xfId="4" applyNumberFormat="1" applyFont="1" applyBorder="1"/>
    <xf numFmtId="3" fontId="11" fillId="0" borderId="0" xfId="0" applyNumberFormat="1" applyFont="1" applyAlignment="1"/>
    <xf numFmtId="3" fontId="1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3" fontId="5" fillId="0" borderId="0" xfId="4" applyNumberFormat="1" applyFont="1"/>
    <xf numFmtId="4" fontId="16" fillId="0" borderId="2" xfId="0" applyNumberFormat="1" applyFont="1" applyBorder="1" applyAlignment="1">
      <alignment horizontal="center" vertical="top" wrapText="1"/>
    </xf>
    <xf numFmtId="2" fontId="5" fillId="0" borderId="2" xfId="0" applyNumberFormat="1" applyFont="1" applyBorder="1"/>
    <xf numFmtId="3" fontId="5" fillId="0" borderId="2" xfId="4" applyNumberFormat="1" applyFont="1" applyBorder="1"/>
    <xf numFmtId="3" fontId="10" fillId="0" borderId="0" xfId="0" applyNumberFormat="1" applyFont="1" applyAlignment="1">
      <alignment horizontal="center" vertical="top"/>
    </xf>
    <xf numFmtId="3" fontId="11" fillId="0" borderId="0" xfId="0" applyNumberFormat="1" applyFont="1" applyBorder="1" applyAlignment="1"/>
    <xf numFmtId="3" fontId="0" fillId="0" borderId="0" xfId="0" applyNumberFormat="1"/>
    <xf numFmtId="3" fontId="10" fillId="6" borderId="2" xfId="0" applyNumberFormat="1" applyFont="1" applyFill="1" applyBorder="1" applyAlignment="1">
      <alignment horizontal="center" vertical="top" wrapText="1"/>
    </xf>
    <xf numFmtId="10" fontId="10" fillId="0" borderId="2" xfId="0" applyNumberFormat="1" applyFont="1" applyFill="1" applyBorder="1" applyAlignment="1">
      <alignment horizontal="center" vertical="top" wrapText="1"/>
    </xf>
    <xf numFmtId="168" fontId="10" fillId="4" borderId="2" xfId="0" applyNumberFormat="1" applyFont="1" applyFill="1" applyBorder="1" applyAlignment="1">
      <alignment horizontal="center" vertical="top" wrapText="1"/>
    </xf>
    <xf numFmtId="3" fontId="11" fillId="14" borderId="0" xfId="0" applyNumberFormat="1" applyFont="1" applyFill="1" applyAlignment="1">
      <alignment horizontal="left" vertical="top" wrapText="1"/>
    </xf>
    <xf numFmtId="168" fontId="15" fillId="0" borderId="2" xfId="0" applyNumberFormat="1" applyFont="1" applyBorder="1"/>
    <xf numFmtId="168" fontId="15" fillId="0" borderId="0" xfId="0" applyNumberFormat="1" applyFont="1"/>
  </cellXfs>
  <cellStyles count="5">
    <cellStyle name="Hipervínculo" xfId="1" builtinId="8"/>
    <cellStyle name="Normal" xfId="0" builtinId="0"/>
    <cellStyle name="Normal 2" xfId="2"/>
    <cellStyle name="Normal 5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sssi.gob.es/estadEstudios/estadisticas/sisInfSanSNS/infAnalisGasto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eg-social.es/prdi00/groups/public/documents/binario/192682.pdf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seg-social.es/prdi00/groups/public/documents/binario/192682.pdf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seg-social.es/prdi00/groups/public/documents/binario/192682.pdf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3"/>
  <sheetViews>
    <sheetView topLeftCell="A13" workbookViewId="0">
      <selection activeCell="F23" sqref="F23"/>
    </sheetView>
  </sheetViews>
  <sheetFormatPr baseColWidth="10" defaultColWidth="11" defaultRowHeight="13.15"/>
  <cols>
    <col min="1" max="1" width="11" style="2"/>
    <col min="2" max="2" width="43.3984375" style="2" customWidth="1"/>
    <col min="3" max="3" width="11" style="2"/>
    <col min="4" max="4" width="20" style="2" customWidth="1"/>
    <col min="5" max="5" width="24" style="2" customWidth="1"/>
    <col min="6" max="16384" width="11" style="2"/>
  </cols>
  <sheetData>
    <row r="1" spans="1:10" ht="42.75" customHeight="1">
      <c r="A1" s="17" t="s">
        <v>161</v>
      </c>
      <c r="B1" s="17" t="s">
        <v>162</v>
      </c>
      <c r="C1" s="17" t="s">
        <v>163</v>
      </c>
      <c r="D1" s="18" t="s">
        <v>300</v>
      </c>
      <c r="E1" s="18" t="s">
        <v>188</v>
      </c>
      <c r="F1" s="18" t="s">
        <v>126</v>
      </c>
      <c r="G1" s="17" t="s">
        <v>301</v>
      </c>
      <c r="H1" s="17" t="s">
        <v>164</v>
      </c>
      <c r="I1" s="17" t="s">
        <v>165</v>
      </c>
      <c r="J1" s="17" t="s">
        <v>166</v>
      </c>
    </row>
    <row r="2" spans="1:10">
      <c r="A2" s="124" t="s">
        <v>3</v>
      </c>
      <c r="B2" s="19" t="s">
        <v>191</v>
      </c>
      <c r="C2" s="20">
        <v>26</v>
      </c>
      <c r="D2" s="21">
        <v>32919.418169999997</v>
      </c>
      <c r="E2" s="21"/>
      <c r="F2" s="73">
        <f>+'231A'!E37+'231A'!E38</f>
        <v>2205.6854482118074</v>
      </c>
      <c r="G2" s="73">
        <f>+D2+F2-E2</f>
        <v>35125.103618211804</v>
      </c>
      <c r="H2" s="214" t="s">
        <v>167</v>
      </c>
      <c r="I2" s="214"/>
      <c r="J2" s="214"/>
    </row>
    <row r="3" spans="1:10">
      <c r="A3" s="124" t="s">
        <v>57</v>
      </c>
      <c r="B3" s="19" t="s">
        <v>168</v>
      </c>
      <c r="C3" s="20">
        <v>26</v>
      </c>
      <c r="D3" s="21">
        <v>60020.241820000003</v>
      </c>
      <c r="E3" s="21"/>
      <c r="F3" s="21"/>
      <c r="G3" s="73">
        <f t="shared" ref="G3:G22" si="0">+D3+F3-E3</f>
        <v>60020.241820000003</v>
      </c>
      <c r="H3" s="214" t="s">
        <v>169</v>
      </c>
      <c r="I3" s="214" t="s">
        <v>170</v>
      </c>
      <c r="J3" s="214"/>
    </row>
    <row r="4" spans="1:10">
      <c r="A4" s="124" t="s">
        <v>4</v>
      </c>
      <c r="B4" s="19" t="s">
        <v>171</v>
      </c>
      <c r="C4" s="20">
        <v>26</v>
      </c>
      <c r="D4" s="21">
        <v>20155.59576</v>
      </c>
      <c r="E4" s="21"/>
      <c r="F4" s="21"/>
      <c r="G4" s="73">
        <f t="shared" si="0"/>
        <v>20155.59576</v>
      </c>
      <c r="H4" s="214" t="s">
        <v>172</v>
      </c>
      <c r="I4" s="214" t="s">
        <v>173</v>
      </c>
      <c r="J4" s="214" t="s">
        <v>174</v>
      </c>
    </row>
    <row r="5" spans="1:10">
      <c r="A5" s="124" t="s">
        <v>5</v>
      </c>
      <c r="B5" s="19" t="s">
        <v>175</v>
      </c>
      <c r="C5" s="20">
        <v>13</v>
      </c>
      <c r="D5" s="21">
        <v>2036892.7805899999</v>
      </c>
      <c r="E5" s="21"/>
      <c r="F5" s="21"/>
      <c r="G5" s="73">
        <f t="shared" si="0"/>
        <v>2036892.7805899999</v>
      </c>
      <c r="H5" s="214" t="s">
        <v>176</v>
      </c>
      <c r="I5" s="214" t="s">
        <v>177</v>
      </c>
      <c r="J5" s="214" t="s">
        <v>178</v>
      </c>
    </row>
    <row r="6" spans="1:10">
      <c r="A6" s="124" t="s">
        <v>7</v>
      </c>
      <c r="B6" s="19" t="s">
        <v>179</v>
      </c>
      <c r="C6" s="20">
        <v>26</v>
      </c>
      <c r="D6" s="21">
        <v>126438.04929000001</v>
      </c>
      <c r="E6" s="21"/>
      <c r="F6" s="21"/>
      <c r="G6" s="73">
        <f t="shared" si="0"/>
        <v>126438.04929000001</v>
      </c>
      <c r="H6" s="214" t="s">
        <v>173</v>
      </c>
      <c r="I6" s="214" t="s">
        <v>180</v>
      </c>
      <c r="J6" s="214"/>
    </row>
    <row r="7" spans="1:10">
      <c r="A7" s="124" t="s">
        <v>0</v>
      </c>
      <c r="B7" s="19" t="s">
        <v>493</v>
      </c>
      <c r="C7" s="20">
        <v>26</v>
      </c>
      <c r="D7" s="21">
        <v>18151.27751</v>
      </c>
      <c r="E7" s="73"/>
      <c r="F7" s="21">
        <f>+'313B'!E41</f>
        <v>89.81767081181286</v>
      </c>
      <c r="G7" s="73">
        <f t="shared" si="0"/>
        <v>18241.095180811812</v>
      </c>
      <c r="H7" s="214" t="s">
        <v>181</v>
      </c>
      <c r="I7" s="214"/>
      <c r="J7" s="214"/>
    </row>
    <row r="8" spans="1:10">
      <c r="A8" s="124" t="s">
        <v>1</v>
      </c>
      <c r="B8" s="19" t="s">
        <v>182</v>
      </c>
      <c r="C8" s="20">
        <v>26</v>
      </c>
      <c r="D8" s="21">
        <v>14816.523120000002</v>
      </c>
      <c r="E8" s="21"/>
      <c r="F8" s="21"/>
      <c r="G8" s="73">
        <f t="shared" si="0"/>
        <v>14816.523120000002</v>
      </c>
      <c r="H8" s="214" t="s">
        <v>183</v>
      </c>
      <c r="I8" s="214"/>
      <c r="J8" s="214"/>
    </row>
    <row r="9" spans="1:10">
      <c r="A9" s="124" t="s">
        <v>2</v>
      </c>
      <c r="B9" s="19" t="s">
        <v>184</v>
      </c>
      <c r="C9" s="20">
        <v>26</v>
      </c>
      <c r="D9" s="21">
        <v>3461.7166399999996</v>
      </c>
      <c r="E9" s="21"/>
      <c r="F9" s="21"/>
      <c r="G9" s="73">
        <f t="shared" si="0"/>
        <v>3461.7166399999996</v>
      </c>
      <c r="H9" s="214" t="s">
        <v>185</v>
      </c>
      <c r="I9" s="214"/>
      <c r="J9" s="214"/>
    </row>
    <row r="10" spans="1:10">
      <c r="A10" s="124" t="s">
        <v>33</v>
      </c>
      <c r="B10" s="19" t="s">
        <v>186</v>
      </c>
      <c r="C10" s="20">
        <v>26</v>
      </c>
      <c r="D10" s="21">
        <v>15310.243010000002</v>
      </c>
      <c r="E10" s="21"/>
      <c r="F10" s="21"/>
      <c r="G10" s="73">
        <f t="shared" si="0"/>
        <v>15310.243010000002</v>
      </c>
      <c r="H10" s="214" t="s">
        <v>187</v>
      </c>
      <c r="I10" s="214"/>
      <c r="J10" s="214"/>
    </row>
    <row r="11" spans="1:10">
      <c r="A11" s="124" t="s">
        <v>72</v>
      </c>
      <c r="B11" s="19" t="s">
        <v>78</v>
      </c>
      <c r="D11" s="21">
        <f>+SS21_2!B6</f>
        <v>1070.4492499999999</v>
      </c>
      <c r="G11" s="73">
        <f t="shared" si="0"/>
        <v>1070.4492499999999</v>
      </c>
      <c r="H11" s="2" t="s">
        <v>219</v>
      </c>
    </row>
    <row r="12" spans="1:10">
      <c r="A12" s="124" t="s">
        <v>81</v>
      </c>
      <c r="B12" s="19" t="s">
        <v>189</v>
      </c>
      <c r="D12" s="21">
        <f>+SS21_3!B6</f>
        <v>781334.13470139226</v>
      </c>
      <c r="G12" s="73">
        <f t="shared" si="0"/>
        <v>781334.13470139226</v>
      </c>
      <c r="H12" s="2" t="s">
        <v>220</v>
      </c>
    </row>
    <row r="13" spans="1:10">
      <c r="A13" s="22" t="s">
        <v>118</v>
      </c>
      <c r="B13" s="19" t="s">
        <v>131</v>
      </c>
      <c r="D13" s="21">
        <f>+SS21_4!E7</f>
        <v>62773.850989999999</v>
      </c>
      <c r="E13" s="5">
        <f>+SS21_4!E5</f>
        <v>55579.21499</v>
      </c>
      <c r="G13" s="73">
        <f t="shared" si="0"/>
        <v>7194.6359999999986</v>
      </c>
      <c r="H13" s="2" t="s">
        <v>221</v>
      </c>
    </row>
    <row r="14" spans="1:10">
      <c r="A14" s="22" t="s">
        <v>75</v>
      </c>
      <c r="B14" s="19" t="s">
        <v>255</v>
      </c>
      <c r="D14" s="21">
        <f>+SS22_2!E7</f>
        <v>145211.98329999999</v>
      </c>
      <c r="E14" s="5">
        <f>+SS22_2!E5</f>
        <v>137418.97167460475</v>
      </c>
      <c r="G14" s="73">
        <f t="shared" si="0"/>
        <v>7793.0116253952438</v>
      </c>
      <c r="H14" s="2" t="s">
        <v>221</v>
      </c>
    </row>
    <row r="15" spans="1:10">
      <c r="A15" s="124" t="s">
        <v>80</v>
      </c>
      <c r="B15" s="19" t="s">
        <v>79</v>
      </c>
      <c r="D15" s="21">
        <f>+SS22_3!B6</f>
        <v>193.74421000000004</v>
      </c>
      <c r="G15" s="73">
        <f t="shared" si="0"/>
        <v>193.74421000000004</v>
      </c>
      <c r="H15" s="2" t="s">
        <v>219</v>
      </c>
    </row>
    <row r="16" spans="1:10">
      <c r="A16" s="124" t="s">
        <v>83</v>
      </c>
      <c r="B16" s="19" t="s">
        <v>82</v>
      </c>
      <c r="D16" s="21">
        <f>+SS22_4!B6</f>
        <v>378845.57340934157</v>
      </c>
      <c r="G16" s="73">
        <f t="shared" si="0"/>
        <v>378845.57340934157</v>
      </c>
      <c r="H16" s="2" t="s">
        <v>220</v>
      </c>
    </row>
    <row r="17" spans="1:8">
      <c r="A17" s="124" t="s">
        <v>85</v>
      </c>
      <c r="B17" s="19" t="s">
        <v>84</v>
      </c>
      <c r="D17" s="21">
        <f>+'SS23'!B6</f>
        <v>23345.768030000003</v>
      </c>
      <c r="G17" s="73">
        <f t="shared" si="0"/>
        <v>23345.768030000003</v>
      </c>
      <c r="H17" s="2" t="s">
        <v>219</v>
      </c>
    </row>
    <row r="18" spans="1:8">
      <c r="A18" s="22" t="s">
        <v>87</v>
      </c>
      <c r="B18" s="19" t="s">
        <v>86</v>
      </c>
      <c r="D18" s="21">
        <f>+SS25_2!E16</f>
        <v>14033.918470000001</v>
      </c>
      <c r="E18" s="5">
        <f>+SS25_2!E5</f>
        <v>11982.840101583606</v>
      </c>
      <c r="G18" s="73">
        <f t="shared" si="0"/>
        <v>2051.0783684163944</v>
      </c>
      <c r="H18" s="2" t="s">
        <v>221</v>
      </c>
    </row>
    <row r="19" spans="1:8">
      <c r="A19" s="124" t="s">
        <v>89</v>
      </c>
      <c r="B19" s="19" t="s">
        <v>88</v>
      </c>
      <c r="D19" s="23">
        <f>+SS26_2!D14</f>
        <v>1901.8780200000001</v>
      </c>
      <c r="E19" s="5">
        <f>+SS26_2!F5</f>
        <v>1890.7470200000002</v>
      </c>
      <c r="G19" s="73">
        <f t="shared" si="0"/>
        <v>11.130999999999858</v>
      </c>
      <c r="H19" s="2" t="s">
        <v>221</v>
      </c>
    </row>
    <row r="20" spans="1:8">
      <c r="A20" s="22" t="s">
        <v>90</v>
      </c>
      <c r="B20" s="19" t="s">
        <v>256</v>
      </c>
      <c r="D20" s="23">
        <f>+'CS03'!B6</f>
        <v>34899.424278064784</v>
      </c>
      <c r="G20" s="73">
        <f t="shared" si="0"/>
        <v>34899.424278064784</v>
      </c>
    </row>
    <row r="21" spans="1:8">
      <c r="A21" s="22" t="s">
        <v>91</v>
      </c>
      <c r="B21" s="19" t="s">
        <v>257</v>
      </c>
      <c r="D21" s="23">
        <f>+CS09_1!B6</f>
        <v>76685.417444883264</v>
      </c>
      <c r="G21" s="73">
        <f t="shared" si="0"/>
        <v>76685.417444883264</v>
      </c>
    </row>
    <row r="22" spans="1:8">
      <c r="A22" s="14" t="s">
        <v>457</v>
      </c>
      <c r="B22" s="19" t="s">
        <v>490</v>
      </c>
      <c r="D22" s="23">
        <f>+'FP071'!B6</f>
        <v>41857.754820000002</v>
      </c>
      <c r="G22" s="73">
        <f t="shared" si="0"/>
        <v>41857.754820000002</v>
      </c>
    </row>
    <row r="23" spans="1:8">
      <c r="D23" s="8">
        <f>SUM(D2:D22)</f>
        <v>3890319.7428336819</v>
      </c>
      <c r="E23" s="8">
        <f>SUM(E2:E21)</f>
        <v>206871.77378618837</v>
      </c>
      <c r="F23" s="5">
        <f>SUM(F2:F21)</f>
        <v>2295.5031190236205</v>
      </c>
      <c r="G23" s="73">
        <f>+D23+F23-E23</f>
        <v>3685743.4721665168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3:I42"/>
  <sheetViews>
    <sheetView topLeftCell="A27" zoomScale="125" zoomScaleNormal="125" workbookViewId="0">
      <selection activeCell="C21" sqref="C21"/>
    </sheetView>
  </sheetViews>
  <sheetFormatPr baseColWidth="10" defaultColWidth="11" defaultRowHeight="13.15"/>
  <cols>
    <col min="1" max="1" width="5.3984375" style="2" customWidth="1"/>
    <col min="2" max="2" width="15.8984375" style="2" customWidth="1"/>
    <col min="3" max="5" width="11" style="2"/>
    <col min="6" max="6" width="12.09765625" style="2" bestFit="1" customWidth="1"/>
    <col min="7" max="8" width="11" style="2"/>
    <col min="9" max="9" width="14.3984375" style="2" bestFit="1" customWidth="1"/>
    <col min="10" max="16384" width="11" style="2"/>
  </cols>
  <sheetData>
    <row r="3" spans="2:9">
      <c r="B3" s="13"/>
    </row>
    <row r="6" spans="2:9">
      <c r="C6" s="77"/>
    </row>
    <row r="7" spans="2:9" ht="18" customHeight="1">
      <c r="C7" s="6"/>
      <c r="D7" s="6"/>
      <c r="E7" s="6"/>
      <c r="F7" s="6"/>
      <c r="G7" s="6"/>
      <c r="H7" s="6"/>
      <c r="I7" s="6"/>
    </row>
    <row r="8" spans="2:9">
      <c r="C8" s="5"/>
      <c r="D8" s="5"/>
      <c r="E8" s="5"/>
      <c r="F8" s="5"/>
      <c r="G8" s="7"/>
      <c r="H8" s="7"/>
      <c r="I8" s="5"/>
    </row>
    <row r="9" spans="2:9">
      <c r="C9" s="5"/>
      <c r="D9" s="5"/>
      <c r="E9" s="5"/>
      <c r="F9" s="5"/>
      <c r="G9" s="7"/>
      <c r="H9" s="7"/>
      <c r="I9" s="5"/>
    </row>
    <row r="10" spans="2:9">
      <c r="C10" s="5"/>
      <c r="D10" s="5"/>
      <c r="E10" s="5"/>
      <c r="F10" s="5"/>
      <c r="G10" s="7"/>
      <c r="H10" s="7"/>
      <c r="I10" s="5"/>
    </row>
    <row r="11" spans="2:9">
      <c r="C11" s="5"/>
      <c r="D11" s="5"/>
      <c r="E11" s="5"/>
      <c r="F11" s="5"/>
      <c r="G11" s="7"/>
      <c r="H11" s="7"/>
      <c r="I11" s="5"/>
    </row>
    <row r="12" spans="2:9">
      <c r="C12" s="5"/>
      <c r="D12" s="5"/>
      <c r="E12" s="5"/>
      <c r="F12" s="5"/>
      <c r="G12" s="7"/>
      <c r="H12" s="7"/>
      <c r="I12" s="5"/>
    </row>
    <row r="13" spans="2:9">
      <c r="C13" s="5"/>
      <c r="D13" s="5"/>
      <c r="E13" s="5"/>
      <c r="F13" s="5"/>
      <c r="G13" s="7"/>
      <c r="H13" s="7"/>
      <c r="I13" s="5"/>
    </row>
    <row r="14" spans="2:9">
      <c r="C14" s="5"/>
      <c r="D14" s="5"/>
      <c r="E14" s="5"/>
      <c r="F14" s="5"/>
      <c r="G14" s="7"/>
      <c r="H14" s="7"/>
      <c r="I14" s="5"/>
    </row>
    <row r="15" spans="2:9">
      <c r="C15" s="5"/>
      <c r="D15" s="5"/>
      <c r="E15" s="5"/>
      <c r="F15" s="5"/>
      <c r="G15" s="7"/>
      <c r="H15" s="7"/>
      <c r="I15" s="5"/>
    </row>
    <row r="16" spans="2:9">
      <c r="C16" s="5"/>
      <c r="D16" s="5"/>
      <c r="E16" s="5"/>
      <c r="F16" s="5"/>
      <c r="G16" s="7"/>
      <c r="H16" s="7"/>
      <c r="I16" s="5"/>
    </row>
    <row r="17" spans="2:9">
      <c r="C17" s="5"/>
      <c r="D17" s="5"/>
      <c r="E17" s="5"/>
      <c r="F17" s="5"/>
      <c r="G17" s="7"/>
      <c r="H17" s="7"/>
      <c r="I17" s="5"/>
    </row>
    <row r="18" spans="2:9">
      <c r="C18" s="5"/>
      <c r="D18" s="5"/>
      <c r="E18" s="5"/>
      <c r="F18" s="5"/>
      <c r="G18" s="7"/>
      <c r="H18" s="7"/>
      <c r="I18" s="5"/>
    </row>
    <row r="19" spans="2:9">
      <c r="C19" s="5"/>
      <c r="D19" s="5"/>
      <c r="E19" s="5"/>
      <c r="F19" s="5"/>
      <c r="G19" s="7"/>
      <c r="H19" s="7"/>
      <c r="I19" s="5"/>
    </row>
    <row r="20" spans="2:9">
      <c r="C20" s="5"/>
      <c r="D20" s="5"/>
      <c r="E20" s="5"/>
      <c r="F20" s="5"/>
      <c r="G20" s="7"/>
      <c r="H20" s="7"/>
      <c r="I20" s="5"/>
    </row>
    <row r="21" spans="2:9" ht="18" customHeight="1">
      <c r="C21" s="78" t="s">
        <v>160</v>
      </c>
      <c r="D21" s="5"/>
      <c r="E21" s="5"/>
      <c r="F21" s="5"/>
      <c r="G21" s="7"/>
      <c r="H21" s="7"/>
      <c r="I21" s="5"/>
    </row>
    <row r="22" spans="2:9" ht="40.1" thickBot="1">
      <c r="B22" s="100" t="s">
        <v>276</v>
      </c>
      <c r="C22" s="117" t="s">
        <v>277</v>
      </c>
      <c r="D22" s="117" t="s">
        <v>472</v>
      </c>
      <c r="E22" s="117" t="s">
        <v>396</v>
      </c>
      <c r="F22" s="117" t="s">
        <v>454</v>
      </c>
      <c r="G22" s="235" t="s">
        <v>389</v>
      </c>
      <c r="H22" s="235" t="s">
        <v>390</v>
      </c>
      <c r="I22" s="117" t="s">
        <v>391</v>
      </c>
    </row>
    <row r="23" spans="2:9">
      <c r="B23" s="2" t="s">
        <v>62</v>
      </c>
      <c r="C23" s="5">
        <v>8421302.5</v>
      </c>
      <c r="D23" s="5">
        <f>F23-E23</f>
        <v>666368.74493650754</v>
      </c>
      <c r="E23" s="5"/>
      <c r="F23" s="5">
        <v>666368.74493650754</v>
      </c>
      <c r="G23" s="7">
        <f>F23*1000/C23</f>
        <v>79.128940557177174</v>
      </c>
      <c r="H23" s="28">
        <f>G23-G$41</f>
        <v>0.62629191653860516</v>
      </c>
      <c r="I23" s="234">
        <f>H23*C23</f>
        <v>5274193.6824763473</v>
      </c>
    </row>
    <row r="24" spans="2:9">
      <c r="B24" s="2" t="s">
        <v>63</v>
      </c>
      <c r="C24" s="5">
        <v>1336267.5</v>
      </c>
      <c r="D24" s="5">
        <f t="shared" ref="D24:D40" si="0">F24-E24</f>
        <v>136129.09537694353</v>
      </c>
      <c r="E24" s="5"/>
      <c r="F24" s="5">
        <v>136129.09537694353</v>
      </c>
      <c r="G24" s="7">
        <f t="shared" ref="G24:G41" si="1">F24*1000/C24</f>
        <v>101.87263805857998</v>
      </c>
      <c r="H24" s="28">
        <f t="shared" ref="H24:H41" si="2">G24-G$41</f>
        <v>23.369989417941412</v>
      </c>
      <c r="I24" s="234">
        <f t="shared" ref="I24:I41" si="3">H24*C24</f>
        <v>31228557.334539026</v>
      </c>
    </row>
    <row r="25" spans="2:9">
      <c r="B25" s="2" t="s">
        <v>13</v>
      </c>
      <c r="C25" s="5">
        <v>1064960.5</v>
      </c>
      <c r="D25" s="5">
        <f t="shared" si="0"/>
        <v>84445.892870734286</v>
      </c>
      <c r="E25" s="5"/>
      <c r="F25" s="5">
        <v>84445.892870734286</v>
      </c>
      <c r="G25" s="7">
        <f t="shared" si="1"/>
        <v>79.294859171522589</v>
      </c>
      <c r="H25" s="28">
        <f t="shared" si="2"/>
        <v>0.79221053088402016</v>
      </c>
      <c r="I25" s="234">
        <f t="shared" si="3"/>
        <v>843672.92307551159</v>
      </c>
    </row>
    <row r="26" spans="2:9">
      <c r="B26" s="4" t="s">
        <v>14</v>
      </c>
      <c r="C26" s="5">
        <v>1107558</v>
      </c>
      <c r="D26" s="9">
        <f t="shared" si="0"/>
        <v>72439.711389170727</v>
      </c>
      <c r="E26" s="9"/>
      <c r="F26" s="9">
        <v>72439.711389170727</v>
      </c>
      <c r="G26" s="7">
        <f t="shared" si="1"/>
        <v>65.404892013935807</v>
      </c>
      <c r="H26" s="28">
        <f t="shared" si="2"/>
        <v>-13.097756626702761</v>
      </c>
      <c r="I26" s="234">
        <f t="shared" si="3"/>
        <v>-14506525.133957656</v>
      </c>
    </row>
    <row r="27" spans="2:9">
      <c r="B27" s="2" t="s">
        <v>15</v>
      </c>
      <c r="C27" s="5">
        <v>2111747</v>
      </c>
      <c r="D27" s="5">
        <f t="shared" si="0"/>
        <v>158898.45698098018</v>
      </c>
      <c r="E27" s="5"/>
      <c r="F27" s="5">
        <v>158898.45698098018</v>
      </c>
      <c r="G27" s="7">
        <f t="shared" si="1"/>
        <v>75.245025555135243</v>
      </c>
      <c r="H27" s="28">
        <f t="shared" si="2"/>
        <v>-3.2576230855033259</v>
      </c>
      <c r="I27" s="234">
        <f t="shared" si="3"/>
        <v>-6879275.777942392</v>
      </c>
    </row>
    <row r="28" spans="2:9">
      <c r="B28" s="2" t="s">
        <v>16</v>
      </c>
      <c r="C28" s="5">
        <v>590272</v>
      </c>
      <c r="D28" s="5">
        <f t="shared" si="0"/>
        <v>53063.140349692956</v>
      </c>
      <c r="E28" s="5"/>
      <c r="F28" s="5">
        <v>53063.140349692956</v>
      </c>
      <c r="G28" s="7">
        <f t="shared" si="1"/>
        <v>89.896082398780493</v>
      </c>
      <c r="H28" s="28">
        <f t="shared" si="2"/>
        <v>11.393433758141924</v>
      </c>
      <c r="I28" s="234">
        <f t="shared" si="3"/>
        <v>6725224.9312859504</v>
      </c>
    </row>
    <row r="29" spans="2:9">
      <c r="B29" s="2" t="s">
        <v>17</v>
      </c>
      <c r="C29" s="5">
        <v>2507332.5</v>
      </c>
      <c r="D29" s="5">
        <f t="shared" si="0"/>
        <v>227213.78933830708</v>
      </c>
      <c r="E29" s="5"/>
      <c r="F29" s="5">
        <v>227213.78933830708</v>
      </c>
      <c r="G29" s="7">
        <f t="shared" si="1"/>
        <v>90.619728072885067</v>
      </c>
      <c r="H29" s="28">
        <f t="shared" si="2"/>
        <v>12.117079432246499</v>
      </c>
      <c r="I29" s="234">
        <f t="shared" si="3"/>
        <v>30381547.065553192</v>
      </c>
    </row>
    <row r="30" spans="2:9">
      <c r="B30" s="2" t="s">
        <v>18</v>
      </c>
      <c r="C30" s="5">
        <v>2089804.5</v>
      </c>
      <c r="D30" s="5">
        <f t="shared" si="0"/>
        <v>157697.08598793042</v>
      </c>
      <c r="E30" s="5"/>
      <c r="F30" s="5">
        <v>157697.08598793042</v>
      </c>
      <c r="G30" s="7">
        <f t="shared" si="1"/>
        <v>75.460209788968498</v>
      </c>
      <c r="H30" s="28">
        <f t="shared" si="2"/>
        <v>-3.0424388516700702</v>
      </c>
      <c r="I30" s="234">
        <f t="shared" si="3"/>
        <v>-6358102.4031949453</v>
      </c>
    </row>
    <row r="31" spans="2:9">
      <c r="B31" s="2" t="s">
        <v>19</v>
      </c>
      <c r="C31" s="5">
        <v>7536276.5</v>
      </c>
      <c r="D31" s="5">
        <f t="shared" si="0"/>
        <v>471959.70345621201</v>
      </c>
      <c r="E31" s="5"/>
      <c r="F31" s="5">
        <v>471959.70345621201</v>
      </c>
      <c r="G31" s="7">
        <f t="shared" si="1"/>
        <v>62.625051437034188</v>
      </c>
      <c r="H31" s="28">
        <f t="shared" si="2"/>
        <v>-15.877597203604381</v>
      </c>
      <c r="I31" s="234">
        <f t="shared" si="3"/>
        <v>-119657962.68198942</v>
      </c>
    </row>
    <row r="32" spans="2:9">
      <c r="B32" s="2" t="s">
        <v>20</v>
      </c>
      <c r="C32" s="5">
        <v>5059329.5</v>
      </c>
      <c r="D32" s="5">
        <f t="shared" si="0"/>
        <v>353556.05544622452</v>
      </c>
      <c r="E32" s="5"/>
      <c r="F32" s="5">
        <v>353556.05544622452</v>
      </c>
      <c r="G32" s="7">
        <f t="shared" si="1"/>
        <v>69.881998285785599</v>
      </c>
      <c r="H32" s="28">
        <f t="shared" si="2"/>
        <v>-8.6206503548529696</v>
      </c>
      <c r="I32" s="234">
        <f t="shared" si="3"/>
        <v>-43614710.649493098</v>
      </c>
    </row>
    <row r="33" spans="2:9">
      <c r="B33" s="2" t="s">
        <v>21</v>
      </c>
      <c r="C33" s="5">
        <v>1101818</v>
      </c>
      <c r="D33" s="5">
        <f t="shared" si="0"/>
        <v>92150.164436654741</v>
      </c>
      <c r="E33" s="5"/>
      <c r="F33" s="5">
        <v>92150.164436654741</v>
      </c>
      <c r="G33" s="7">
        <f t="shared" si="1"/>
        <v>83.634651491130796</v>
      </c>
      <c r="H33" s="28">
        <f t="shared" si="2"/>
        <v>5.1320028504922277</v>
      </c>
      <c r="I33" s="234">
        <f t="shared" si="3"/>
        <v>5654533.1167236455</v>
      </c>
    </row>
    <row r="34" spans="2:9">
      <c r="B34" s="2" t="s">
        <v>22</v>
      </c>
      <c r="C34" s="5">
        <v>2757317.5</v>
      </c>
      <c r="D34" s="5">
        <f t="shared" si="0"/>
        <v>287567.67485812615</v>
      </c>
      <c r="E34" s="5"/>
      <c r="F34" s="5">
        <v>287567.67485812615</v>
      </c>
      <c r="G34" s="7">
        <f t="shared" si="1"/>
        <v>104.29255058879733</v>
      </c>
      <c r="H34" s="28">
        <f t="shared" si="2"/>
        <v>25.789901948158757</v>
      </c>
      <c r="I34" s="234">
        <f t="shared" si="3"/>
        <v>71110947.964942232</v>
      </c>
    </row>
    <row r="35" spans="2:9">
      <c r="B35" s="2" t="s">
        <v>23</v>
      </c>
      <c r="C35" s="5">
        <v>6474995.5</v>
      </c>
      <c r="D35" s="5">
        <f t="shared" si="0"/>
        <v>568358.03108645941</v>
      </c>
      <c r="E35" s="5"/>
      <c r="F35" s="5">
        <v>568358.03108645941</v>
      </c>
      <c r="G35" s="7">
        <f t="shared" si="1"/>
        <v>87.777363101867707</v>
      </c>
      <c r="H35" s="28">
        <f t="shared" si="2"/>
        <v>9.2747144612291379</v>
      </c>
      <c r="I35" s="234">
        <f t="shared" si="3"/>
        <v>60053734.400243595</v>
      </c>
    </row>
    <row r="36" spans="2:9">
      <c r="B36" s="2" t="s">
        <v>24</v>
      </c>
      <c r="C36" s="5">
        <v>1469433.5</v>
      </c>
      <c r="D36" s="5">
        <f t="shared" si="0"/>
        <v>122159.47700244999</v>
      </c>
      <c r="E36" s="5"/>
      <c r="F36" s="5">
        <v>122159.47700244999</v>
      </c>
      <c r="G36" s="7">
        <f t="shared" si="1"/>
        <v>83.133722623344298</v>
      </c>
      <c r="H36" s="28">
        <f t="shared" si="2"/>
        <v>4.631073982705729</v>
      </c>
      <c r="I36" s="234">
        <f t="shared" si="3"/>
        <v>6805055.2511662189</v>
      </c>
    </row>
    <row r="37" spans="2:9">
      <c r="B37" s="2" t="s">
        <v>25</v>
      </c>
      <c r="C37" s="5">
        <v>642633.5</v>
      </c>
      <c r="D37" s="5">
        <f t="shared" si="0"/>
        <v>41579.34257734807</v>
      </c>
      <c r="E37" s="5">
        <v>546.11663857858764</v>
      </c>
      <c r="F37" s="5">
        <v>42125.459215926661</v>
      </c>
      <c r="G37" s="7">
        <f t="shared" si="1"/>
        <v>65.551296681431424</v>
      </c>
      <c r="H37" s="28">
        <f t="shared" si="2"/>
        <v>-12.951351959207145</v>
      </c>
      <c r="I37" s="234">
        <f t="shared" si="3"/>
        <v>-8322972.6392771443</v>
      </c>
    </row>
    <row r="38" spans="2:9">
      <c r="B38" s="2" t="s">
        <v>26</v>
      </c>
      <c r="C38" s="5">
        <v>2190333.5</v>
      </c>
      <c r="D38" s="5">
        <f t="shared" si="0"/>
        <v>128564.21392118435</v>
      </c>
      <c r="E38" s="5">
        <v>1749.3864804450327</v>
      </c>
      <c r="F38" s="5">
        <v>130313.60040162937</v>
      </c>
      <c r="G38" s="7">
        <f t="shared" si="1"/>
        <v>59.494867060942717</v>
      </c>
      <c r="H38" s="28">
        <f t="shared" si="2"/>
        <v>-19.007781579695852</v>
      </c>
      <c r="I38" s="234">
        <f t="shared" si="3"/>
        <v>-41633380.754690744</v>
      </c>
    </row>
    <row r="39" spans="2:9">
      <c r="B39" s="2" t="s">
        <v>27</v>
      </c>
      <c r="C39" s="5">
        <v>320514.5</v>
      </c>
      <c r="D39" s="5">
        <f t="shared" si="0"/>
        <v>25329.959787358981</v>
      </c>
      <c r="E39" s="5"/>
      <c r="F39" s="5">
        <v>25329.959787358981</v>
      </c>
      <c r="G39" s="7">
        <f t="shared" si="1"/>
        <v>79.029060424283401</v>
      </c>
      <c r="H39" s="28">
        <f t="shared" si="2"/>
        <v>0.5264117836448321</v>
      </c>
      <c r="I39" s="234">
        <f t="shared" si="3"/>
        <v>168722.60962903153</v>
      </c>
    </row>
    <row r="40" spans="2:9">
      <c r="B40" s="2" t="s">
        <v>28</v>
      </c>
      <c r="C40" s="5">
        <v>168665.5</v>
      </c>
      <c r="D40" s="5">
        <f t="shared" si="0"/>
        <v>35967.429245208863</v>
      </c>
      <c r="E40" s="5"/>
      <c r="F40" s="5">
        <v>35967.429245208863</v>
      </c>
      <c r="G40" s="7">
        <f t="shared" si="1"/>
        <v>213.24710296538925</v>
      </c>
      <c r="H40" s="28">
        <f t="shared" si="2"/>
        <v>134.74445432475068</v>
      </c>
      <c r="I40" s="234">
        <f t="shared" si="3"/>
        <v>22726740.760911234</v>
      </c>
    </row>
    <row r="41" spans="2:9" ht="13.8" thickBot="1">
      <c r="B41" s="104" t="s">
        <v>392</v>
      </c>
      <c r="C41" s="83">
        <f>SUM(C23:C40)</f>
        <v>46950562</v>
      </c>
      <c r="D41" s="83">
        <f>SUM(D23:D40)</f>
        <v>3683447.9690474933</v>
      </c>
      <c r="E41" s="83">
        <f>SUM(E23:E40)</f>
        <v>2295.5031190236205</v>
      </c>
      <c r="F41" s="83">
        <f>SUM(F3:F40)</f>
        <v>3685743.4721665168</v>
      </c>
      <c r="G41" s="85">
        <f t="shared" si="1"/>
        <v>78.502648640638569</v>
      </c>
      <c r="H41" s="236">
        <f t="shared" si="2"/>
        <v>0</v>
      </c>
      <c r="I41" s="237">
        <f t="shared" si="3"/>
        <v>0</v>
      </c>
    </row>
    <row r="42" spans="2:9">
      <c r="D42" s="5"/>
      <c r="E42" s="5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A2:P128"/>
  <sheetViews>
    <sheetView topLeftCell="A17" zoomScaleNormal="100" workbookViewId="0">
      <selection activeCell="C23" sqref="C23:C41"/>
    </sheetView>
  </sheetViews>
  <sheetFormatPr baseColWidth="10" defaultColWidth="11" defaultRowHeight="13.15"/>
  <cols>
    <col min="1" max="1" width="6.8984375" style="2" customWidth="1"/>
    <col min="2" max="4" width="11" style="2"/>
    <col min="5" max="5" width="16.59765625" style="2" customWidth="1"/>
    <col min="6" max="6" width="13.69921875" style="2" customWidth="1"/>
    <col min="7" max="9" width="11" style="2"/>
    <col min="10" max="10" width="12.19921875" style="2" customWidth="1"/>
    <col min="11" max="11" width="21.3984375" style="2" customWidth="1"/>
    <col min="12" max="12" width="15.8984375" style="2" customWidth="1"/>
    <col min="13" max="13" width="21.09765625" style="2" customWidth="1"/>
    <col min="14" max="16384" width="11" style="2"/>
  </cols>
  <sheetData>
    <row r="2" spans="2:3">
      <c r="B2" s="4" t="s">
        <v>58</v>
      </c>
    </row>
    <row r="3" spans="2:3">
      <c r="B3" s="14" t="s">
        <v>30</v>
      </c>
      <c r="C3" s="5"/>
    </row>
    <row r="5" spans="2:3">
      <c r="B5" s="4" t="s">
        <v>357</v>
      </c>
    </row>
    <row r="6" spans="2:3">
      <c r="B6" s="5">
        <f>+Resumen!D2</f>
        <v>32919.418169999997</v>
      </c>
    </row>
    <row r="8" spans="2:3">
      <c r="B8" s="4" t="s">
        <v>252</v>
      </c>
    </row>
    <row r="9" spans="2:3">
      <c r="B9" s="2" t="s">
        <v>192</v>
      </c>
    </row>
    <row r="10" spans="2:3">
      <c r="B10" s="2" t="s">
        <v>140</v>
      </c>
    </row>
    <row r="11" spans="2:3">
      <c r="B11" s="4"/>
    </row>
    <row r="12" spans="2:3">
      <c r="B12" s="4" t="s">
        <v>353</v>
      </c>
    </row>
    <row r="13" spans="2:3">
      <c r="B13" s="2" t="s">
        <v>44</v>
      </c>
    </row>
    <row r="16" spans="2:3">
      <c r="B16" s="2" t="s">
        <v>61</v>
      </c>
    </row>
    <row r="20" spans="1:9">
      <c r="E20" s="174" t="s">
        <v>356</v>
      </c>
      <c r="F20" s="174" t="s">
        <v>355</v>
      </c>
    </row>
    <row r="21" spans="1:9" ht="11.3" customHeight="1">
      <c r="C21" s="77" t="s">
        <v>160</v>
      </c>
    </row>
    <row r="22" spans="1:9" s="11" customFormat="1" ht="51.05" customHeight="1" thickBot="1">
      <c r="A22" s="6"/>
      <c r="B22" s="81"/>
      <c r="C22" s="117" t="s">
        <v>277</v>
      </c>
      <c r="D22" s="117" t="s">
        <v>395</v>
      </c>
      <c r="E22" s="117" t="s">
        <v>396</v>
      </c>
      <c r="F22" s="117" t="s">
        <v>397</v>
      </c>
      <c r="G22" s="117" t="s">
        <v>389</v>
      </c>
      <c r="H22" s="117" t="s">
        <v>390</v>
      </c>
      <c r="I22" s="117" t="s">
        <v>391</v>
      </c>
    </row>
    <row r="23" spans="1:9">
      <c r="B23" s="2" t="s">
        <v>62</v>
      </c>
      <c r="C23" s="5">
        <v>8421302.5</v>
      </c>
      <c r="D23" s="5">
        <f t="shared" ref="D23:D40" si="0">E81+D110</f>
        <v>5260.0260381547032</v>
      </c>
      <c r="E23" s="5"/>
      <c r="F23" s="5">
        <f>+D23+E23</f>
        <v>5260.0260381547032</v>
      </c>
      <c r="G23" s="7">
        <f>D23*1000/C23</f>
        <v>0.62460955869412171</v>
      </c>
      <c r="H23" s="7">
        <f>+G23-$G$41</f>
        <v>-7.6541114859051018E-2</v>
      </c>
      <c r="I23" s="5">
        <f>+H23*C23/1000</f>
        <v>-644.57588191531352</v>
      </c>
    </row>
    <row r="24" spans="1:9">
      <c r="B24" s="2" t="s">
        <v>63</v>
      </c>
      <c r="C24" s="5">
        <v>1336267.5</v>
      </c>
      <c r="D24" s="5">
        <f t="shared" si="0"/>
        <v>955.02627593002558</v>
      </c>
      <c r="E24" s="5"/>
      <c r="F24" s="5">
        <f t="shared" ref="F24:F40" si="1">+D24+E24</f>
        <v>955.02627593002558</v>
      </c>
      <c r="G24" s="7">
        <f t="shared" ref="G24:G40" si="2">D24*1000/C24</f>
        <v>0.71469692702249032</v>
      </c>
      <c r="H24" s="7">
        <f t="shared" ref="H24:H40" si="3">+G24-$G$41</f>
        <v>1.3546253469317593E-2</v>
      </c>
      <c r="I24" s="5">
        <f t="shared" ref="I24:I40" si="4">+H24*C24/1000</f>
        <v>18.101418257811346</v>
      </c>
    </row>
    <row r="25" spans="1:9">
      <c r="B25" s="2" t="s">
        <v>13</v>
      </c>
      <c r="C25" s="5">
        <v>1064960.5</v>
      </c>
      <c r="D25" s="5">
        <f t="shared" si="0"/>
        <v>1016.3850566358554</v>
      </c>
      <c r="E25" s="5"/>
      <c r="F25" s="5">
        <f t="shared" si="1"/>
        <v>1016.3850566358554</v>
      </c>
      <c r="G25" s="7">
        <f t="shared" si="2"/>
        <v>0.95438756332826946</v>
      </c>
      <c r="H25" s="7">
        <f t="shared" si="3"/>
        <v>0.25323688977509673</v>
      </c>
      <c r="I25" s="5">
        <f t="shared" si="4"/>
        <v>269.68728475333194</v>
      </c>
    </row>
    <row r="26" spans="1:9">
      <c r="B26" s="2" t="s">
        <v>14</v>
      </c>
      <c r="C26" s="5">
        <v>1107558</v>
      </c>
      <c r="D26" s="5">
        <f t="shared" si="0"/>
        <v>842.9936811511036</v>
      </c>
      <c r="E26" s="5"/>
      <c r="F26" s="5">
        <f t="shared" si="1"/>
        <v>842.9936811511036</v>
      </c>
      <c r="G26" s="7">
        <f t="shared" si="2"/>
        <v>0.76112824895048714</v>
      </c>
      <c r="H26" s="7">
        <f t="shared" si="3"/>
        <v>5.9977575397314409E-2</v>
      </c>
      <c r="I26" s="5">
        <f t="shared" si="4"/>
        <v>66.428643451898751</v>
      </c>
    </row>
    <row r="27" spans="1:9">
      <c r="B27" s="2" t="s">
        <v>15</v>
      </c>
      <c r="C27" s="5">
        <v>2111747</v>
      </c>
      <c r="D27" s="5">
        <f t="shared" si="0"/>
        <v>1324.4286347033649</v>
      </c>
      <c r="E27" s="5"/>
      <c r="F27" s="5">
        <f t="shared" si="1"/>
        <v>1324.4286347033649</v>
      </c>
      <c r="G27" s="7">
        <f t="shared" si="2"/>
        <v>0.62717202141324924</v>
      </c>
      <c r="H27" s="7">
        <f t="shared" si="3"/>
        <v>-7.3978652139923495E-2</v>
      </c>
      <c r="I27" s="5">
        <f t="shared" si="4"/>
        <v>-156.22419672052703</v>
      </c>
    </row>
    <row r="28" spans="1:9">
      <c r="B28" s="2" t="s">
        <v>16</v>
      </c>
      <c r="C28" s="5">
        <v>590272</v>
      </c>
      <c r="D28" s="5">
        <f t="shared" si="0"/>
        <v>693.62912942636331</v>
      </c>
      <c r="E28" s="5"/>
      <c r="F28" s="5">
        <f t="shared" si="1"/>
        <v>693.62912942636331</v>
      </c>
      <c r="G28" s="7">
        <f t="shared" si="2"/>
        <v>1.1751008508388729</v>
      </c>
      <c r="H28" s="7">
        <f t="shared" si="3"/>
        <v>0.47395017728570021</v>
      </c>
      <c r="I28" s="5">
        <f t="shared" si="4"/>
        <v>279.75951904678482</v>
      </c>
    </row>
    <row r="29" spans="1:9">
      <c r="B29" s="2" t="s">
        <v>17</v>
      </c>
      <c r="C29" s="5">
        <v>2507332.5</v>
      </c>
      <c r="D29" s="5">
        <f t="shared" si="0"/>
        <v>2589.9626060714422</v>
      </c>
      <c r="E29" s="5"/>
      <c r="F29" s="5">
        <f t="shared" si="1"/>
        <v>2589.9626060714422</v>
      </c>
      <c r="G29" s="7">
        <f t="shared" si="2"/>
        <v>1.0329553842864647</v>
      </c>
      <c r="H29" s="7">
        <f t="shared" si="3"/>
        <v>0.33180471073329199</v>
      </c>
      <c r="I29" s="5">
        <f t="shared" si="4"/>
        <v>831.94473487468179</v>
      </c>
    </row>
    <row r="30" spans="1:9">
      <c r="B30" s="2" t="s">
        <v>18</v>
      </c>
      <c r="C30" s="5">
        <v>2089804.5</v>
      </c>
      <c r="D30" s="5">
        <f t="shared" si="0"/>
        <v>1648.3696024649512</v>
      </c>
      <c r="E30" s="5"/>
      <c r="F30" s="5">
        <f t="shared" si="1"/>
        <v>1648.3696024649512</v>
      </c>
      <c r="G30" s="7">
        <f t="shared" si="2"/>
        <v>0.78876737152444221</v>
      </c>
      <c r="H30" s="7">
        <f t="shared" si="3"/>
        <v>8.7616697971269475E-2</v>
      </c>
      <c r="I30" s="5">
        <f t="shared" si="4"/>
        <v>183.10176969549983</v>
      </c>
    </row>
    <row r="31" spans="1:9">
      <c r="B31" s="2" t="s">
        <v>19</v>
      </c>
      <c r="C31" s="5">
        <v>7536276.5</v>
      </c>
      <c r="D31" s="5">
        <f t="shared" si="0"/>
        <v>4852.5228874620107</v>
      </c>
      <c r="E31" s="5"/>
      <c r="F31" s="5">
        <f t="shared" si="1"/>
        <v>4852.5228874620107</v>
      </c>
      <c r="G31" s="7">
        <f t="shared" si="2"/>
        <v>0.64388864812245283</v>
      </c>
      <c r="H31" s="7">
        <f t="shared" si="3"/>
        <v>-5.7262025430719898E-2</v>
      </c>
      <c r="I31" s="5">
        <f t="shared" si="4"/>
        <v>-431.54245659593676</v>
      </c>
    </row>
    <row r="32" spans="1:9">
      <c r="B32" s="2" t="s">
        <v>20</v>
      </c>
      <c r="C32" s="5">
        <v>5059329.5</v>
      </c>
      <c r="D32" s="5">
        <f t="shared" si="0"/>
        <v>2604.3619927828586</v>
      </c>
      <c r="E32" s="5"/>
      <c r="F32" s="5">
        <f t="shared" si="1"/>
        <v>2604.3619927828586</v>
      </c>
      <c r="G32" s="7">
        <f t="shared" si="2"/>
        <v>0.51476425735522047</v>
      </c>
      <c r="H32" s="7">
        <f t="shared" si="3"/>
        <v>-0.18638641619795226</v>
      </c>
      <c r="I32" s="5">
        <f t="shared" si="4"/>
        <v>-942.99029386957773</v>
      </c>
    </row>
    <row r="33" spans="1:9">
      <c r="B33" s="2" t="s">
        <v>21</v>
      </c>
      <c r="C33" s="5">
        <v>1101818</v>
      </c>
      <c r="D33" s="5">
        <f t="shared" si="0"/>
        <v>1074.8488284680229</v>
      </c>
      <c r="E33" s="5"/>
      <c r="F33" s="5">
        <f t="shared" si="1"/>
        <v>1074.8488284680229</v>
      </c>
      <c r="G33" s="7">
        <f t="shared" si="2"/>
        <v>0.97552302509853972</v>
      </c>
      <c r="H33" s="7">
        <f t="shared" si="3"/>
        <v>0.27437235154536699</v>
      </c>
      <c r="I33" s="5">
        <f t="shared" si="4"/>
        <v>302.3083956350132</v>
      </c>
    </row>
    <row r="34" spans="1:9">
      <c r="B34" s="2" t="s">
        <v>22</v>
      </c>
      <c r="C34" s="5">
        <v>2757317.5</v>
      </c>
      <c r="D34" s="5">
        <f t="shared" si="0"/>
        <v>2026.6369942038275</v>
      </c>
      <c r="E34" s="5"/>
      <c r="F34" s="5">
        <f t="shared" si="1"/>
        <v>2026.6369942038275</v>
      </c>
      <c r="G34" s="7">
        <f t="shared" si="2"/>
        <v>0.73500313047149179</v>
      </c>
      <c r="H34" s="7">
        <f t="shared" si="3"/>
        <v>3.3852456918319063E-2</v>
      </c>
      <c r="I34" s="5">
        <f t="shared" si="4"/>
        <v>93.341971878877217</v>
      </c>
    </row>
    <row r="35" spans="1:9">
      <c r="B35" s="2" t="s">
        <v>23</v>
      </c>
      <c r="C35" s="5">
        <v>6474995.5</v>
      </c>
      <c r="D35" s="5">
        <f t="shared" si="0"/>
        <v>5111.6679812716948</v>
      </c>
      <c r="E35" s="5"/>
      <c r="F35" s="5">
        <f t="shared" si="1"/>
        <v>5111.6679812716948</v>
      </c>
      <c r="G35" s="7">
        <f t="shared" si="2"/>
        <v>0.78944734112505477</v>
      </c>
      <c r="H35" s="7">
        <f t="shared" si="3"/>
        <v>8.8296667571882037E-2</v>
      </c>
      <c r="I35" s="5">
        <f t="shared" si="4"/>
        <v>571.72052519293209</v>
      </c>
    </row>
    <row r="36" spans="1:9">
      <c r="B36" s="2" t="s">
        <v>24</v>
      </c>
      <c r="C36" s="5">
        <v>1469433.5</v>
      </c>
      <c r="D36" s="5">
        <f t="shared" si="0"/>
        <v>906.74493298143761</v>
      </c>
      <c r="E36" s="5"/>
      <c r="F36" s="5">
        <f t="shared" si="1"/>
        <v>906.74493298143761</v>
      </c>
      <c r="G36" s="7">
        <f t="shared" si="2"/>
        <v>0.61707109098944435</v>
      </c>
      <c r="H36" s="7">
        <f t="shared" si="3"/>
        <v>-8.4079582563728383E-2</v>
      </c>
      <c r="I36" s="5">
        <f t="shared" si="4"/>
        <v>-123.54935528515837</v>
      </c>
    </row>
    <row r="37" spans="1:9">
      <c r="B37" s="2" t="s">
        <v>25</v>
      </c>
      <c r="C37" s="5">
        <v>642633.5</v>
      </c>
      <c r="D37" s="5">
        <f t="shared" si="0"/>
        <v>292.36101309101889</v>
      </c>
      <c r="E37" s="5">
        <f>+H95</f>
        <v>521.20547153864572</v>
      </c>
      <c r="F37" s="5">
        <f t="shared" si="1"/>
        <v>813.56648462966461</v>
      </c>
      <c r="G37" s="7">
        <f t="shared" si="2"/>
        <v>0.45494206743193266</v>
      </c>
      <c r="H37" s="7">
        <f t="shared" si="3"/>
        <v>-0.24620860612124007</v>
      </c>
      <c r="I37" s="5">
        <f t="shared" si="4"/>
        <v>-158.22189828181391</v>
      </c>
    </row>
    <row r="38" spans="1:9">
      <c r="B38" s="2" t="s">
        <v>26</v>
      </c>
      <c r="C38" s="5">
        <v>2190333.5</v>
      </c>
      <c r="D38" s="5">
        <f t="shared" si="0"/>
        <v>1088.4565816631055</v>
      </c>
      <c r="E38" s="5">
        <f>+H96</f>
        <v>1684.4799766731617</v>
      </c>
      <c r="F38" s="5">
        <f t="shared" si="1"/>
        <v>2772.9365583362669</v>
      </c>
      <c r="G38" s="7">
        <f t="shared" si="2"/>
        <v>0.49693646271816844</v>
      </c>
      <c r="H38" s="7">
        <f t="shared" si="3"/>
        <v>-0.2042142108350043</v>
      </c>
      <c r="I38" s="5">
        <f t="shared" si="4"/>
        <v>-447.29722716797289</v>
      </c>
    </row>
    <row r="39" spans="1:9">
      <c r="B39" s="2" t="s">
        <v>27</v>
      </c>
      <c r="C39" s="5">
        <v>320514.5</v>
      </c>
      <c r="D39" s="5">
        <f t="shared" si="0"/>
        <v>282.33602677721649</v>
      </c>
      <c r="E39" s="5"/>
      <c r="F39" s="5">
        <f t="shared" si="1"/>
        <v>282.33602677721649</v>
      </c>
      <c r="G39" s="7">
        <f t="shared" si="2"/>
        <v>0.88088378771386777</v>
      </c>
      <c r="H39" s="7">
        <f t="shared" si="3"/>
        <v>0.17973311416069504</v>
      </c>
      <c r="I39" s="5">
        <f t="shared" si="4"/>
        <v>57.60706921865809</v>
      </c>
    </row>
    <row r="40" spans="1:9">
      <c r="B40" s="2" t="s">
        <v>28</v>
      </c>
      <c r="C40" s="5">
        <v>168665.5</v>
      </c>
      <c r="D40" s="5">
        <f t="shared" si="0"/>
        <v>348.6599067609971</v>
      </c>
      <c r="E40" s="5"/>
      <c r="F40" s="5">
        <f t="shared" si="1"/>
        <v>348.6599067609971</v>
      </c>
      <c r="G40" s="7">
        <f t="shared" si="2"/>
        <v>2.0671678959893818</v>
      </c>
      <c r="H40" s="7">
        <f t="shared" si="3"/>
        <v>1.366017222436209</v>
      </c>
      <c r="I40" s="5">
        <f t="shared" si="4"/>
        <v>230.39997783081444</v>
      </c>
    </row>
    <row r="41" spans="1:9" ht="13.8" thickBot="1">
      <c r="A41" s="4"/>
      <c r="B41" s="82" t="s">
        <v>29</v>
      </c>
      <c r="C41" s="83">
        <v>46950562</v>
      </c>
      <c r="D41" s="84">
        <f>SUM(D23:D40)</f>
        <v>32919.418169999997</v>
      </c>
      <c r="E41" s="84">
        <f>SUM(E23:E40)</f>
        <v>2205.6854482118074</v>
      </c>
      <c r="F41" s="84">
        <f>SUM(F23:F40)</f>
        <v>35125.103618211811</v>
      </c>
      <c r="G41" s="85">
        <f>D41*1000/C41</f>
        <v>0.70115067355317273</v>
      </c>
      <c r="H41" s="86">
        <f>G41-G$41</f>
        <v>0</v>
      </c>
      <c r="I41" s="83">
        <f>+H41*C41</f>
        <v>0</v>
      </c>
    </row>
    <row r="45" spans="1:9">
      <c r="B45" s="10" t="s">
        <v>222</v>
      </c>
    </row>
    <row r="46" spans="1:9">
      <c r="B46" s="10"/>
    </row>
    <row r="47" spans="1:9">
      <c r="B47" s="2" t="s">
        <v>330</v>
      </c>
    </row>
    <row r="50" spans="2:13" s="35" customFormat="1" ht="63.1" customHeight="1" thickBot="1">
      <c r="B50" s="149" t="s">
        <v>318</v>
      </c>
      <c r="C50" s="134" t="s">
        <v>320</v>
      </c>
      <c r="D50" s="134" t="s">
        <v>321</v>
      </c>
      <c r="E50" s="134" t="s">
        <v>322</v>
      </c>
      <c r="F50" s="134" t="s">
        <v>323</v>
      </c>
      <c r="G50" s="134" t="s">
        <v>324</v>
      </c>
      <c r="H50" s="134" t="s">
        <v>325</v>
      </c>
      <c r="I50" s="134" t="s">
        <v>326</v>
      </c>
      <c r="J50" s="134" t="s">
        <v>327</v>
      </c>
      <c r="K50" s="134" t="s">
        <v>328</v>
      </c>
      <c r="L50" s="141" t="s">
        <v>109</v>
      </c>
      <c r="M50" s="149" t="s">
        <v>319</v>
      </c>
    </row>
    <row r="51" spans="2:13">
      <c r="B51" s="150" t="s">
        <v>62</v>
      </c>
      <c r="C51" s="156">
        <v>492.43354999999997</v>
      </c>
      <c r="D51" s="156">
        <v>691.59599000000003</v>
      </c>
      <c r="E51" s="156">
        <v>91.225279999999998</v>
      </c>
      <c r="F51" s="156">
        <v>223.42254</v>
      </c>
      <c r="G51" s="156">
        <v>1579</v>
      </c>
      <c r="H51" s="156">
        <v>484.05200000000002</v>
      </c>
      <c r="I51" s="156">
        <v>9</v>
      </c>
      <c r="J51" s="156">
        <v>50</v>
      </c>
      <c r="K51" s="156">
        <v>0</v>
      </c>
      <c r="L51" s="33">
        <f>SUM(C51:K51)</f>
        <v>3620.7293600000003</v>
      </c>
    </row>
    <row r="52" spans="2:13">
      <c r="B52" s="150" t="s">
        <v>63</v>
      </c>
      <c r="C52" s="156">
        <v>143.10628</v>
      </c>
      <c r="D52" s="156">
        <v>123.59299</v>
      </c>
      <c r="E52" s="156">
        <v>58.218690000000002</v>
      </c>
      <c r="F52" s="156">
        <v>46.979690000000005</v>
      </c>
      <c r="G52" s="156">
        <v>100</v>
      </c>
      <c r="H52" s="156">
        <v>215.07599999999999</v>
      </c>
      <c r="I52" s="156">
        <v>0</v>
      </c>
      <c r="J52" s="156">
        <v>0</v>
      </c>
      <c r="K52" s="156">
        <v>0</v>
      </c>
      <c r="L52" s="33">
        <f t="shared" ref="L52:L73" si="5">SUM(C52:K52)</f>
        <v>686.97365000000002</v>
      </c>
    </row>
    <row r="53" spans="2:13">
      <c r="B53" s="150" t="s">
        <v>13</v>
      </c>
      <c r="C53" s="156">
        <v>122.30796000000001</v>
      </c>
      <c r="D53" s="156">
        <v>133.27207999999999</v>
      </c>
      <c r="E53" s="156">
        <v>36.838440000000006</v>
      </c>
      <c r="F53" s="156">
        <v>73.914600000000007</v>
      </c>
      <c r="G53" s="156">
        <v>282</v>
      </c>
      <c r="H53" s="156">
        <v>154.423</v>
      </c>
      <c r="I53" s="156">
        <v>0</v>
      </c>
      <c r="J53" s="156">
        <v>36</v>
      </c>
      <c r="K53" s="156">
        <v>0</v>
      </c>
      <c r="L53" s="33">
        <f t="shared" si="5"/>
        <v>838.75608</v>
      </c>
    </row>
    <row r="54" spans="2:13">
      <c r="B54" s="150" t="s">
        <v>14</v>
      </c>
      <c r="C54" s="156">
        <v>87.094300000000004</v>
      </c>
      <c r="D54" s="156">
        <v>83.194550000000007</v>
      </c>
      <c r="E54" s="156">
        <v>63.117150000000002</v>
      </c>
      <c r="F54" s="156">
        <v>30.544730000000001</v>
      </c>
      <c r="G54" s="156">
        <v>285</v>
      </c>
      <c r="H54" s="156">
        <v>59.869</v>
      </c>
      <c r="I54" s="156">
        <v>12</v>
      </c>
      <c r="J54" s="156">
        <v>48</v>
      </c>
      <c r="K54" s="156">
        <v>0</v>
      </c>
      <c r="L54" s="33">
        <f t="shared" si="5"/>
        <v>668.81973000000005</v>
      </c>
    </row>
    <row r="55" spans="2:13">
      <c r="B55" s="150" t="s">
        <v>15</v>
      </c>
      <c r="C55" s="156">
        <v>152.38598999999999</v>
      </c>
      <c r="D55" s="156">
        <v>159.97630999999998</v>
      </c>
      <c r="E55" s="156">
        <v>64.683269999999993</v>
      </c>
      <c r="F55" s="156">
        <v>75.188779999999994</v>
      </c>
      <c r="G55" s="156">
        <v>240</v>
      </c>
      <c r="H55" s="156">
        <v>208.58199999999999</v>
      </c>
      <c r="I55" s="156">
        <v>0</v>
      </c>
      <c r="J55" s="156">
        <v>45</v>
      </c>
      <c r="K55" s="156">
        <v>0</v>
      </c>
      <c r="L55" s="33">
        <f t="shared" si="5"/>
        <v>945.81634999999994</v>
      </c>
    </row>
    <row r="56" spans="2:13">
      <c r="B56" s="150" t="s">
        <v>16</v>
      </c>
      <c r="C56" s="156">
        <v>52.291160000000005</v>
      </c>
      <c r="D56" s="156">
        <v>58.290129999999998</v>
      </c>
      <c r="E56" s="156">
        <v>57.64255</v>
      </c>
      <c r="F56" s="156">
        <v>40.09789</v>
      </c>
      <c r="G56" s="156">
        <v>250</v>
      </c>
      <c r="H56" s="156">
        <v>116.9</v>
      </c>
      <c r="I56" s="156">
        <v>0</v>
      </c>
      <c r="J56" s="156">
        <v>0</v>
      </c>
      <c r="K56" s="156">
        <v>0</v>
      </c>
      <c r="L56" s="33">
        <f t="shared" si="5"/>
        <v>575.22172999999998</v>
      </c>
    </row>
    <row r="57" spans="2:13">
      <c r="B57" s="150" t="s">
        <v>17</v>
      </c>
      <c r="C57" s="156">
        <v>249.15664000000001</v>
      </c>
      <c r="D57" s="156">
        <v>252.73142999999999</v>
      </c>
      <c r="E57" s="156">
        <v>67.447820000000007</v>
      </c>
      <c r="F57" s="156">
        <v>144.76576</v>
      </c>
      <c r="G57" s="156">
        <v>798</v>
      </c>
      <c r="H57" s="156">
        <v>574.89499999999998</v>
      </c>
      <c r="I57" s="156">
        <v>0</v>
      </c>
      <c r="J57" s="156">
        <v>0</v>
      </c>
      <c r="K57" s="156">
        <v>0</v>
      </c>
      <c r="L57" s="33">
        <f t="shared" si="5"/>
        <v>2086.99665</v>
      </c>
    </row>
    <row r="58" spans="2:13">
      <c r="B58" s="150" t="s">
        <v>18</v>
      </c>
      <c r="C58" s="156">
        <v>171.91498999999999</v>
      </c>
      <c r="D58" s="156">
        <v>163.80468999999999</v>
      </c>
      <c r="E58" s="156">
        <v>40.909930000000003</v>
      </c>
      <c r="F58" s="156">
        <v>58.864330000000002</v>
      </c>
      <c r="G58" s="156">
        <v>570</v>
      </c>
      <c r="H58" s="156">
        <v>199.66499999999999</v>
      </c>
      <c r="I58" s="156">
        <v>24</v>
      </c>
      <c r="J58" s="156">
        <v>79</v>
      </c>
      <c r="K58" s="156">
        <v>0</v>
      </c>
      <c r="L58" s="33">
        <f t="shared" si="5"/>
        <v>1308.15894</v>
      </c>
    </row>
    <row r="59" spans="2:13">
      <c r="B59" s="150" t="s">
        <v>19</v>
      </c>
      <c r="C59" s="156">
        <v>468.68251000000004</v>
      </c>
      <c r="D59" s="156">
        <v>733.55551000000003</v>
      </c>
      <c r="E59" s="156">
        <v>96.383529999999993</v>
      </c>
      <c r="F59" s="156">
        <v>124.87113000000001</v>
      </c>
      <c r="G59" s="156">
        <v>1229.7919999999999</v>
      </c>
      <c r="H59" s="156">
        <v>607.476</v>
      </c>
      <c r="I59" s="156">
        <v>80</v>
      </c>
      <c r="J59" s="156">
        <v>518</v>
      </c>
      <c r="K59" s="156">
        <v>0</v>
      </c>
      <c r="L59" s="33">
        <f t="shared" si="5"/>
        <v>3858.7606799999999</v>
      </c>
    </row>
    <row r="60" spans="2:13">
      <c r="B60" s="150" t="s">
        <v>20</v>
      </c>
      <c r="C60" s="156">
        <v>290.54851000000002</v>
      </c>
      <c r="D60" s="156">
        <v>369.39841999999999</v>
      </c>
      <c r="E60" s="156">
        <v>73.770030000000006</v>
      </c>
      <c r="F60" s="156">
        <v>89.957509999999999</v>
      </c>
      <c r="G60" s="156">
        <v>408</v>
      </c>
      <c r="H60" s="156">
        <v>282.79599999999999</v>
      </c>
      <c r="I60" s="156">
        <v>75</v>
      </c>
      <c r="J60" s="156">
        <v>207</v>
      </c>
      <c r="K60" s="156">
        <v>0</v>
      </c>
      <c r="L60" s="33">
        <f t="shared" si="5"/>
        <v>1796.47047</v>
      </c>
    </row>
    <row r="61" spans="2:13">
      <c r="B61" s="150" t="s">
        <v>21</v>
      </c>
      <c r="C61" s="156">
        <v>110.5997</v>
      </c>
      <c r="D61" s="156">
        <v>112.24460999999999</v>
      </c>
      <c r="E61" s="156">
        <v>58.186279999999996</v>
      </c>
      <c r="F61" s="156">
        <v>44.904720000000005</v>
      </c>
      <c r="G61" s="156">
        <v>290</v>
      </c>
      <c r="H61" s="156">
        <v>237.89099999999999</v>
      </c>
      <c r="I61" s="156">
        <v>0</v>
      </c>
      <c r="J61" s="156">
        <v>0</v>
      </c>
      <c r="K61" s="156">
        <v>0</v>
      </c>
      <c r="L61" s="33">
        <f t="shared" si="5"/>
        <v>853.82631000000003</v>
      </c>
    </row>
    <row r="62" spans="2:13">
      <c r="B62" s="150" t="s">
        <v>22</v>
      </c>
      <c r="C62" s="156">
        <v>211.38192999999998</v>
      </c>
      <c r="D62" s="156">
        <v>252.20607000000001</v>
      </c>
      <c r="E62" s="156">
        <v>47.851089999999999</v>
      </c>
      <c r="F62" s="156">
        <v>71.395449999999997</v>
      </c>
      <c r="G62" s="156">
        <v>477</v>
      </c>
      <c r="H62" s="156">
        <v>413.69</v>
      </c>
      <c r="I62" s="156">
        <v>0</v>
      </c>
      <c r="J62" s="156">
        <v>0</v>
      </c>
      <c r="K62" s="156">
        <v>0</v>
      </c>
      <c r="L62" s="33">
        <f t="shared" si="5"/>
        <v>1473.5245399999999</v>
      </c>
    </row>
    <row r="63" spans="2:13">
      <c r="B63" s="150" t="s">
        <v>23</v>
      </c>
      <c r="C63" s="156">
        <v>572.35542000000009</v>
      </c>
      <c r="D63" s="156">
        <v>641.51468</v>
      </c>
      <c r="E63" s="156">
        <v>87.517160000000004</v>
      </c>
      <c r="F63" s="156">
        <v>166.56539000000001</v>
      </c>
      <c r="G63" s="156">
        <v>980</v>
      </c>
      <c r="H63" s="156">
        <v>616.35400000000004</v>
      </c>
      <c r="I63" s="156">
        <v>748.49</v>
      </c>
      <c r="J63" s="156">
        <v>1820</v>
      </c>
      <c r="K63" s="156">
        <v>300</v>
      </c>
      <c r="L63" s="33">
        <f t="shared" si="5"/>
        <v>5932.7966500000002</v>
      </c>
    </row>
    <row r="64" spans="2:13">
      <c r="B64" s="150" t="s">
        <v>24</v>
      </c>
      <c r="C64" s="156">
        <v>101.03074000000001</v>
      </c>
      <c r="D64" s="156">
        <v>140.66285999999999</v>
      </c>
      <c r="E64" s="156">
        <v>61.981650000000002</v>
      </c>
      <c r="F64" s="156">
        <v>27.50422</v>
      </c>
      <c r="G64" s="156">
        <v>280.8</v>
      </c>
      <c r="H64" s="156">
        <v>0</v>
      </c>
      <c r="I64" s="156">
        <v>0</v>
      </c>
      <c r="J64" s="156">
        <v>15</v>
      </c>
      <c r="K64" s="156">
        <v>0</v>
      </c>
      <c r="L64" s="33">
        <f t="shared" si="5"/>
        <v>626.97946999999999</v>
      </c>
    </row>
    <row r="65" spans="2:16">
      <c r="B65" s="150" t="s">
        <v>25</v>
      </c>
      <c r="C65" s="156">
        <v>0</v>
      </c>
      <c r="D65" s="156">
        <v>0</v>
      </c>
      <c r="E65" s="156">
        <v>0</v>
      </c>
      <c r="F65" s="156">
        <v>0</v>
      </c>
      <c r="G65" s="156">
        <v>110</v>
      </c>
      <c r="H65" s="156">
        <v>53.45</v>
      </c>
      <c r="I65" s="156">
        <v>0</v>
      </c>
      <c r="J65" s="156">
        <v>0</v>
      </c>
      <c r="K65" s="156">
        <v>0</v>
      </c>
      <c r="L65" s="33">
        <f t="shared" si="5"/>
        <v>163.44999999999999</v>
      </c>
    </row>
    <row r="66" spans="2:16">
      <c r="B66" s="150" t="s">
        <v>26</v>
      </c>
      <c r="C66" s="156">
        <v>0</v>
      </c>
      <c r="D66" s="156">
        <v>0</v>
      </c>
      <c r="E66" s="156">
        <v>0</v>
      </c>
      <c r="F66" s="156">
        <v>0</v>
      </c>
      <c r="G66" s="156">
        <v>352</v>
      </c>
      <c r="H66" s="156">
        <v>249.08</v>
      </c>
      <c r="I66" s="156">
        <v>48</v>
      </c>
      <c r="J66" s="156">
        <v>182</v>
      </c>
      <c r="K66" s="156">
        <v>0</v>
      </c>
      <c r="L66" s="33">
        <f t="shared" si="5"/>
        <v>831.08</v>
      </c>
    </row>
    <row r="67" spans="2:16">
      <c r="B67" s="150" t="s">
        <v>27</v>
      </c>
      <c r="C67" s="156">
        <v>30.768169999999998</v>
      </c>
      <c r="D67" s="156">
        <v>29.597259999999999</v>
      </c>
      <c r="E67" s="156">
        <v>55.077930000000002</v>
      </c>
      <c r="F67" s="156">
        <v>9.5510900000000003</v>
      </c>
      <c r="G67" s="156">
        <v>68.17</v>
      </c>
      <c r="H67" s="156">
        <v>24.876999999999999</v>
      </c>
      <c r="I67" s="156">
        <v>0</v>
      </c>
      <c r="J67" s="156">
        <v>0</v>
      </c>
      <c r="K67" s="156">
        <v>0</v>
      </c>
      <c r="L67" s="33">
        <f t="shared" si="5"/>
        <v>218.04145</v>
      </c>
    </row>
    <row r="68" spans="2:16">
      <c r="B68" s="150" t="s">
        <v>28</v>
      </c>
      <c r="C68" s="156">
        <v>14.102150000000002</v>
      </c>
      <c r="D68" s="156">
        <v>16.992419999999999</v>
      </c>
      <c r="E68" s="156">
        <v>72.4392</v>
      </c>
      <c r="F68" s="156">
        <v>24.792169999999999</v>
      </c>
      <c r="G68" s="156">
        <v>186.5</v>
      </c>
      <c r="H68" s="156">
        <v>0</v>
      </c>
      <c r="I68" s="156">
        <v>0</v>
      </c>
      <c r="J68" s="156">
        <v>0</v>
      </c>
      <c r="K68" s="156">
        <v>0</v>
      </c>
      <c r="L68" s="33">
        <f t="shared" si="5"/>
        <v>314.82594</v>
      </c>
    </row>
    <row r="69" spans="2:16">
      <c r="B69" s="151" t="s">
        <v>206</v>
      </c>
      <c r="C69" s="157">
        <f>SUM(C51:C68)</f>
        <v>3270.1600000000008</v>
      </c>
      <c r="D69" s="157">
        <f t="shared" ref="D69:L69" si="6">SUM(D51:D68)</f>
        <v>3962.6300000000006</v>
      </c>
      <c r="E69" s="157">
        <f t="shared" si="6"/>
        <v>1033.29</v>
      </c>
      <c r="F69" s="157">
        <f t="shared" si="6"/>
        <v>1253.32</v>
      </c>
      <c r="G69" s="157">
        <f t="shared" si="6"/>
        <v>8486.2620000000006</v>
      </c>
      <c r="H69" s="157">
        <f t="shared" si="6"/>
        <v>4499.076</v>
      </c>
      <c r="I69" s="157">
        <f t="shared" si="6"/>
        <v>996.49</v>
      </c>
      <c r="J69" s="157">
        <f t="shared" si="6"/>
        <v>3000</v>
      </c>
      <c r="K69" s="157">
        <f t="shared" si="6"/>
        <v>300</v>
      </c>
      <c r="L69" s="152">
        <f t="shared" si="6"/>
        <v>26801.227999999999</v>
      </c>
      <c r="M69" s="10"/>
    </row>
    <row r="70" spans="2:16">
      <c r="B70" s="150" t="s">
        <v>196</v>
      </c>
      <c r="C70" s="156">
        <v>0</v>
      </c>
      <c r="D70" s="156">
        <v>0</v>
      </c>
      <c r="E70" s="156">
        <v>0</v>
      </c>
      <c r="F70" s="156">
        <v>0</v>
      </c>
      <c r="G70" s="156">
        <v>0</v>
      </c>
      <c r="H70" s="156">
        <v>0</v>
      </c>
      <c r="I70" s="156">
        <v>0</v>
      </c>
      <c r="J70" s="156">
        <v>0</v>
      </c>
      <c r="K70" s="156">
        <v>0</v>
      </c>
      <c r="L70" s="33">
        <f t="shared" si="5"/>
        <v>0</v>
      </c>
    </row>
    <row r="71" spans="2:16">
      <c r="B71" s="150" t="s">
        <v>110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33">
        <f t="shared" si="5"/>
        <v>0</v>
      </c>
    </row>
    <row r="72" spans="2:16">
      <c r="B72" s="150" t="s">
        <v>94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33">
        <f t="shared" si="5"/>
        <v>0</v>
      </c>
    </row>
    <row r="73" spans="2:16">
      <c r="B73" s="150" t="s">
        <v>197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33">
        <f t="shared" si="5"/>
        <v>0</v>
      </c>
    </row>
    <row r="74" spans="2:16">
      <c r="B74" s="151" t="s">
        <v>207</v>
      </c>
      <c r="C74" s="157">
        <f>SUM(C70:C73)</f>
        <v>0</v>
      </c>
      <c r="D74" s="157">
        <f t="shared" ref="D74:L74" si="7">SUM(D70:D73)</f>
        <v>0</v>
      </c>
      <c r="E74" s="157">
        <f t="shared" si="7"/>
        <v>0</v>
      </c>
      <c r="F74" s="157">
        <f t="shared" si="7"/>
        <v>0</v>
      </c>
      <c r="G74" s="157">
        <f t="shared" si="7"/>
        <v>0</v>
      </c>
      <c r="H74" s="157">
        <f t="shared" si="7"/>
        <v>0</v>
      </c>
      <c r="I74" s="157">
        <f t="shared" si="7"/>
        <v>0</v>
      </c>
      <c r="J74" s="157">
        <f t="shared" si="7"/>
        <v>0</v>
      </c>
      <c r="K74" s="157">
        <f t="shared" si="7"/>
        <v>0</v>
      </c>
      <c r="L74" s="152">
        <f t="shared" si="7"/>
        <v>0</v>
      </c>
      <c r="M74" s="10"/>
    </row>
    <row r="75" spans="2:16" ht="13.8" thickBot="1">
      <c r="B75" s="153" t="s">
        <v>29</v>
      </c>
      <c r="C75" s="154">
        <f>C69+C74</f>
        <v>3270.1600000000008</v>
      </c>
      <c r="D75" s="154">
        <f t="shared" ref="D75:L75" si="8">D69+D74</f>
        <v>3962.6300000000006</v>
      </c>
      <c r="E75" s="154">
        <f t="shared" si="8"/>
        <v>1033.29</v>
      </c>
      <c r="F75" s="154">
        <f t="shared" si="8"/>
        <v>1253.32</v>
      </c>
      <c r="G75" s="154">
        <f t="shared" si="8"/>
        <v>8486.2620000000006</v>
      </c>
      <c r="H75" s="154">
        <f t="shared" si="8"/>
        <v>4499.076</v>
      </c>
      <c r="I75" s="154">
        <f t="shared" si="8"/>
        <v>996.49</v>
      </c>
      <c r="J75" s="154">
        <f t="shared" si="8"/>
        <v>3000</v>
      </c>
      <c r="K75" s="154">
        <f t="shared" si="8"/>
        <v>300</v>
      </c>
      <c r="L75" s="155">
        <f t="shared" si="8"/>
        <v>26801.227999999999</v>
      </c>
      <c r="M75" s="10"/>
    </row>
    <row r="76" spans="2:16"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</row>
    <row r="77" spans="2:16"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</row>
    <row r="78" spans="2:16"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</row>
    <row r="80" spans="2:16" ht="92.7" thickBot="1">
      <c r="B80" s="158"/>
      <c r="C80" s="159" t="s">
        <v>331</v>
      </c>
      <c r="D80" s="160" t="s">
        <v>333</v>
      </c>
      <c r="E80" s="161" t="s">
        <v>193</v>
      </c>
      <c r="F80" s="158" t="s">
        <v>337</v>
      </c>
      <c r="G80" s="158" t="s">
        <v>338</v>
      </c>
      <c r="H80" s="161" t="s">
        <v>332</v>
      </c>
    </row>
    <row r="81" spans="2:8" s="11" customFormat="1" ht="44.3" customHeight="1">
      <c r="B81" s="2" t="s">
        <v>62</v>
      </c>
      <c r="C81" s="5">
        <f t="shared" ref="C81:C98" si="9">C23</f>
        <v>8421302.5</v>
      </c>
      <c r="D81" s="5">
        <f>+L51-J51-K51</f>
        <v>3570.7293600000003</v>
      </c>
      <c r="E81" s="5">
        <f>SUM(D81)</f>
        <v>3570.7293600000003</v>
      </c>
      <c r="F81" s="7">
        <f t="shared" ref="F81:F100" si="10">E81*1000/C81</f>
        <v>0.42401153028287492</v>
      </c>
      <c r="G81" s="2"/>
      <c r="H81" s="2"/>
    </row>
    <row r="82" spans="2:8">
      <c r="B82" s="2" t="s">
        <v>63</v>
      </c>
      <c r="C82" s="5">
        <f t="shared" si="9"/>
        <v>1336267.5</v>
      </c>
      <c r="D82" s="5">
        <f t="shared" ref="D82:D99" si="11">+L52-J52-K52</f>
        <v>686.97365000000002</v>
      </c>
      <c r="E82" s="5">
        <f t="shared" ref="E82:E99" si="12">SUM(D82)</f>
        <v>686.97365000000002</v>
      </c>
      <c r="F82" s="7">
        <f t="shared" si="10"/>
        <v>0.51409889861124369</v>
      </c>
    </row>
    <row r="83" spans="2:8">
      <c r="B83" s="2" t="s">
        <v>13</v>
      </c>
      <c r="C83" s="5">
        <f t="shared" si="9"/>
        <v>1064960.5</v>
      </c>
      <c r="D83" s="5">
        <f t="shared" si="11"/>
        <v>802.75608</v>
      </c>
      <c r="E83" s="5">
        <f t="shared" si="12"/>
        <v>802.75608</v>
      </c>
      <c r="F83" s="7">
        <f t="shared" si="10"/>
        <v>0.75378953491702272</v>
      </c>
    </row>
    <row r="84" spans="2:8">
      <c r="B84" s="2" t="s">
        <v>14</v>
      </c>
      <c r="C84" s="5">
        <f t="shared" si="9"/>
        <v>1107558</v>
      </c>
      <c r="D84" s="5">
        <f t="shared" si="11"/>
        <v>620.81973000000005</v>
      </c>
      <c r="E84" s="5">
        <f t="shared" si="12"/>
        <v>620.81973000000005</v>
      </c>
      <c r="F84" s="7">
        <f t="shared" si="10"/>
        <v>0.56053022053924051</v>
      </c>
    </row>
    <row r="85" spans="2:8">
      <c r="B85" s="2" t="s">
        <v>15</v>
      </c>
      <c r="C85" s="5">
        <f t="shared" si="9"/>
        <v>2111747</v>
      </c>
      <c r="D85" s="5">
        <f t="shared" si="11"/>
        <v>900.81634999999994</v>
      </c>
      <c r="E85" s="5">
        <f t="shared" si="12"/>
        <v>900.81634999999994</v>
      </c>
      <c r="F85" s="7">
        <f t="shared" si="10"/>
        <v>0.4265739930020026</v>
      </c>
    </row>
    <row r="86" spans="2:8">
      <c r="B86" s="2" t="s">
        <v>16</v>
      </c>
      <c r="C86" s="5">
        <f t="shared" si="9"/>
        <v>590272</v>
      </c>
      <c r="D86" s="5">
        <f t="shared" si="11"/>
        <v>575.22172999999998</v>
      </c>
      <c r="E86" s="5">
        <f t="shared" si="12"/>
        <v>575.22172999999998</v>
      </c>
      <c r="F86" s="7">
        <f t="shared" si="10"/>
        <v>0.97450282242762654</v>
      </c>
    </row>
    <row r="87" spans="2:8">
      <c r="B87" s="2" t="s">
        <v>17</v>
      </c>
      <c r="C87" s="5">
        <f t="shared" si="9"/>
        <v>2507332.5</v>
      </c>
      <c r="D87" s="5">
        <f t="shared" si="11"/>
        <v>2086.99665</v>
      </c>
      <c r="E87" s="5">
        <f t="shared" si="12"/>
        <v>2086.99665</v>
      </c>
      <c r="F87" s="7">
        <f t="shared" si="10"/>
        <v>0.83235735587521809</v>
      </c>
    </row>
    <row r="88" spans="2:8">
      <c r="B88" s="2" t="s">
        <v>18</v>
      </c>
      <c r="C88" s="5">
        <f t="shared" si="9"/>
        <v>2089804.5</v>
      </c>
      <c r="D88" s="5">
        <f t="shared" si="11"/>
        <v>1229.15894</v>
      </c>
      <c r="E88" s="5">
        <f t="shared" si="12"/>
        <v>1229.15894</v>
      </c>
      <c r="F88" s="7">
        <f t="shared" si="10"/>
        <v>0.58816934311319546</v>
      </c>
    </row>
    <row r="89" spans="2:8">
      <c r="B89" s="2" t="s">
        <v>19</v>
      </c>
      <c r="C89" s="5">
        <f t="shared" si="9"/>
        <v>7536276.5</v>
      </c>
      <c r="D89" s="5">
        <f t="shared" si="11"/>
        <v>3340.7606799999999</v>
      </c>
      <c r="E89" s="5">
        <f t="shared" si="12"/>
        <v>3340.7606799999999</v>
      </c>
      <c r="F89" s="7">
        <f t="shared" si="10"/>
        <v>0.44329061971120615</v>
      </c>
    </row>
    <row r="90" spans="2:8">
      <c r="B90" s="2" t="s">
        <v>20</v>
      </c>
      <c r="C90" s="5">
        <f t="shared" si="9"/>
        <v>5059329.5</v>
      </c>
      <c r="D90" s="5">
        <f t="shared" si="11"/>
        <v>1589.47047</v>
      </c>
      <c r="E90" s="5">
        <f t="shared" si="12"/>
        <v>1589.47047</v>
      </c>
      <c r="F90" s="7">
        <f t="shared" si="10"/>
        <v>0.31416622894397372</v>
      </c>
    </row>
    <row r="91" spans="2:8">
      <c r="B91" s="2" t="s">
        <v>21</v>
      </c>
      <c r="C91" s="5">
        <f t="shared" si="9"/>
        <v>1101818</v>
      </c>
      <c r="D91" s="5">
        <f t="shared" si="11"/>
        <v>853.82631000000003</v>
      </c>
      <c r="E91" s="5">
        <f t="shared" si="12"/>
        <v>853.82631000000003</v>
      </c>
      <c r="F91" s="7">
        <f t="shared" si="10"/>
        <v>0.7749249966872932</v>
      </c>
    </row>
    <row r="92" spans="2:8">
      <c r="B92" s="2" t="s">
        <v>22</v>
      </c>
      <c r="C92" s="5">
        <f t="shared" si="9"/>
        <v>2757317.5</v>
      </c>
      <c r="D92" s="5">
        <f t="shared" si="11"/>
        <v>1473.5245399999999</v>
      </c>
      <c r="E92" s="5">
        <f t="shared" si="12"/>
        <v>1473.5245399999999</v>
      </c>
      <c r="F92" s="7">
        <f t="shared" si="10"/>
        <v>0.53440510206024505</v>
      </c>
    </row>
    <row r="93" spans="2:8">
      <c r="B93" s="2" t="s">
        <v>23</v>
      </c>
      <c r="C93" s="5">
        <f t="shared" si="9"/>
        <v>6474995.5</v>
      </c>
      <c r="D93" s="5">
        <f t="shared" si="11"/>
        <v>3812.7966500000002</v>
      </c>
      <c r="E93" s="5">
        <f t="shared" si="12"/>
        <v>3812.7966500000002</v>
      </c>
      <c r="F93" s="7">
        <f t="shared" si="10"/>
        <v>0.58884931271380814</v>
      </c>
    </row>
    <row r="94" spans="2:8">
      <c r="B94" s="2" t="s">
        <v>24</v>
      </c>
      <c r="C94" s="5">
        <f t="shared" si="9"/>
        <v>1469433.5</v>
      </c>
      <c r="D94" s="5">
        <f t="shared" si="11"/>
        <v>611.97946999999999</v>
      </c>
      <c r="E94" s="5">
        <f t="shared" si="12"/>
        <v>611.97946999999999</v>
      </c>
      <c r="F94" s="7">
        <f t="shared" si="10"/>
        <v>0.41647306257819761</v>
      </c>
    </row>
    <row r="95" spans="2:8">
      <c r="B95" s="2" t="s">
        <v>25</v>
      </c>
      <c r="C95" s="5">
        <f t="shared" si="9"/>
        <v>642633.5</v>
      </c>
      <c r="D95" s="5">
        <f t="shared" si="11"/>
        <v>163.44999999999999</v>
      </c>
      <c r="E95" s="5">
        <f t="shared" si="12"/>
        <v>163.44999999999999</v>
      </c>
      <c r="F95" s="7">
        <f t="shared" si="10"/>
        <v>0.25434403902068597</v>
      </c>
      <c r="G95" s="7">
        <f>F100-F95</f>
        <v>0.81104622080648725</v>
      </c>
      <c r="H95" s="5">
        <f>G95*C95/1000</f>
        <v>521.20547153864572</v>
      </c>
    </row>
    <row r="96" spans="2:8">
      <c r="B96" s="2" t="s">
        <v>26</v>
      </c>
      <c r="C96" s="5">
        <f t="shared" si="9"/>
        <v>2190333.5</v>
      </c>
      <c r="D96" s="5">
        <f t="shared" si="11"/>
        <v>649.08000000000004</v>
      </c>
      <c r="E96" s="5">
        <f t="shared" si="12"/>
        <v>649.08000000000004</v>
      </c>
      <c r="F96" s="7">
        <f t="shared" si="10"/>
        <v>0.29633843430692175</v>
      </c>
      <c r="G96" s="7">
        <f>F100-F96</f>
        <v>0.76905182552025142</v>
      </c>
      <c r="H96" s="5">
        <f>G96*C96/1000</f>
        <v>1684.4799766731617</v>
      </c>
    </row>
    <row r="97" spans="2:8">
      <c r="B97" s="2" t="s">
        <v>27</v>
      </c>
      <c r="C97" s="5">
        <f t="shared" si="9"/>
        <v>320514.5</v>
      </c>
      <c r="D97" s="5">
        <f t="shared" si="11"/>
        <v>218.04145</v>
      </c>
      <c r="E97" s="5">
        <f t="shared" si="12"/>
        <v>218.04145</v>
      </c>
      <c r="F97" s="7">
        <f t="shared" si="10"/>
        <v>0.68028575930262125</v>
      </c>
      <c r="H97" s="5"/>
    </row>
    <row r="98" spans="2:8">
      <c r="B98" s="2" t="s">
        <v>28</v>
      </c>
      <c r="C98" s="5">
        <f t="shared" si="9"/>
        <v>168665.5</v>
      </c>
      <c r="D98" s="5">
        <f t="shared" si="11"/>
        <v>314.82594</v>
      </c>
      <c r="E98" s="5">
        <f t="shared" si="12"/>
        <v>314.82594</v>
      </c>
      <c r="F98" s="7">
        <f t="shared" si="10"/>
        <v>1.8665698675781355</v>
      </c>
      <c r="H98" s="5"/>
    </row>
    <row r="99" spans="2:8" ht="13.8" thickBot="1">
      <c r="B99" s="82" t="s">
        <v>29</v>
      </c>
      <c r="C99" s="84">
        <f>SUM(C81:C98)</f>
        <v>46950562</v>
      </c>
      <c r="D99" s="83">
        <f t="shared" si="11"/>
        <v>23501.227999999999</v>
      </c>
      <c r="E99" s="83">
        <f t="shared" si="12"/>
        <v>23501.227999999999</v>
      </c>
      <c r="F99" s="85">
        <f t="shared" si="10"/>
        <v>0.5005526451419261</v>
      </c>
      <c r="G99" s="104"/>
      <c r="H99" s="83">
        <f>SUM(H81:H98)</f>
        <v>2205.6854482118074</v>
      </c>
    </row>
    <row r="100" spans="2:8">
      <c r="B100" s="2" t="s">
        <v>36</v>
      </c>
      <c r="C100" s="5">
        <f>C99-C96-C95</f>
        <v>44117595</v>
      </c>
      <c r="D100" s="5">
        <f>D99-D96-D95</f>
        <v>22688.697999999997</v>
      </c>
      <c r="E100" s="5">
        <f>SUM(E81:E99)</f>
        <v>47002.455999999998</v>
      </c>
      <c r="F100" s="7">
        <f t="shared" si="10"/>
        <v>1.0653902598271732</v>
      </c>
      <c r="H100" s="5"/>
    </row>
    <row r="101" spans="2:8">
      <c r="C101" s="5"/>
      <c r="D101" s="5"/>
      <c r="E101" s="7"/>
      <c r="G101" s="5"/>
    </row>
    <row r="103" spans="2:8">
      <c r="B103" s="2" t="s">
        <v>334</v>
      </c>
      <c r="F103" s="5">
        <f>-E99+B6</f>
        <v>9418.190169999998</v>
      </c>
    </row>
    <row r="104" spans="2:8">
      <c r="B104" s="33"/>
    </row>
    <row r="105" spans="2:8">
      <c r="B105" s="33"/>
    </row>
    <row r="107" spans="2:8">
      <c r="B107" s="10" t="s">
        <v>136</v>
      </c>
    </row>
    <row r="109" spans="2:8" ht="26.95" thickBot="1">
      <c r="B109" s="88"/>
      <c r="C109" s="100" t="s">
        <v>335</v>
      </c>
      <c r="D109" s="106" t="s">
        <v>336</v>
      </c>
      <c r="E109" s="11"/>
      <c r="F109" s="11"/>
      <c r="G109" s="11"/>
      <c r="H109" s="11"/>
    </row>
    <row r="110" spans="2:8">
      <c r="B110" s="2" t="s">
        <v>62</v>
      </c>
      <c r="C110" s="47">
        <f t="shared" ref="C110:C128" si="13">C81/C$99</f>
        <v>0.17936531835337774</v>
      </c>
      <c r="D110" s="5">
        <f>$F$103*C110</f>
        <v>1689.2966781547025</v>
      </c>
    </row>
    <row r="111" spans="2:8">
      <c r="B111" s="2" t="s">
        <v>63</v>
      </c>
      <c r="C111" s="47">
        <f t="shared" si="13"/>
        <v>2.8461160912195256E-2</v>
      </c>
      <c r="D111" s="5">
        <f t="shared" ref="D111:D128" si="14">$F$103*C111</f>
        <v>268.05262593002556</v>
      </c>
    </row>
    <row r="112" spans="2:8">
      <c r="B112" s="2" t="s">
        <v>13</v>
      </c>
      <c r="C112" s="47">
        <f t="shared" si="13"/>
        <v>2.2682593234986198E-2</v>
      </c>
      <c r="D112" s="5">
        <f t="shared" si="14"/>
        <v>213.62897663585548</v>
      </c>
    </row>
    <row r="113" spans="2:4">
      <c r="B113" s="2" t="s">
        <v>14</v>
      </c>
      <c r="C113" s="47">
        <f t="shared" si="13"/>
        <v>2.3589877369306036E-2</v>
      </c>
      <c r="D113" s="5">
        <f t="shared" si="14"/>
        <v>222.17395115110352</v>
      </c>
    </row>
    <row r="114" spans="2:4">
      <c r="B114" s="2" t="s">
        <v>15</v>
      </c>
      <c r="C114" s="47">
        <f t="shared" si="13"/>
        <v>4.4978098451728864E-2</v>
      </c>
      <c r="D114" s="5">
        <f t="shared" si="14"/>
        <v>423.61228470336494</v>
      </c>
    </row>
    <row r="115" spans="2:4">
      <c r="B115" s="2" t="s">
        <v>16</v>
      </c>
      <c r="C115" s="47">
        <f t="shared" si="13"/>
        <v>1.2572203076078195E-2</v>
      </c>
      <c r="D115" s="5">
        <f t="shared" si="14"/>
        <v>118.40739942636338</v>
      </c>
    </row>
    <row r="116" spans="2:4">
      <c r="B116" s="2" t="s">
        <v>17</v>
      </c>
      <c r="C116" s="47">
        <f t="shared" si="13"/>
        <v>5.3403673847397186E-2</v>
      </c>
      <c r="D116" s="5">
        <f t="shared" si="14"/>
        <v>502.96595607144218</v>
      </c>
    </row>
    <row r="117" spans="2:4">
      <c r="B117" s="2" t="s">
        <v>18</v>
      </c>
      <c r="C117" s="47">
        <f t="shared" si="13"/>
        <v>4.4510745153593691E-2</v>
      </c>
      <c r="D117" s="5">
        <f t="shared" si="14"/>
        <v>419.21066246495116</v>
      </c>
    </row>
    <row r="118" spans="2:4">
      <c r="B118" s="2" t="s">
        <v>19</v>
      </c>
      <c r="C118" s="47">
        <f t="shared" si="13"/>
        <v>0.16051514995709742</v>
      </c>
      <c r="D118" s="5">
        <f t="shared" si="14"/>
        <v>1511.7622074620106</v>
      </c>
    </row>
    <row r="119" spans="2:4">
      <c r="B119" s="2" t="s">
        <v>20</v>
      </c>
      <c r="C119" s="47">
        <f t="shared" si="13"/>
        <v>0.10775865686123204</v>
      </c>
      <c r="D119" s="5">
        <f t="shared" si="14"/>
        <v>1014.8915227828584</v>
      </c>
    </row>
    <row r="120" spans="2:4">
      <c r="B120" s="2" t="s">
        <v>21</v>
      </c>
      <c r="C120" s="47">
        <f t="shared" si="13"/>
        <v>2.3467621111755807E-2</v>
      </c>
      <c r="D120" s="5">
        <f t="shared" si="14"/>
        <v>221.02251846802298</v>
      </c>
    </row>
    <row r="121" spans="2:4">
      <c r="B121" s="2" t="s">
        <v>22</v>
      </c>
      <c r="C121" s="47">
        <f t="shared" si="13"/>
        <v>5.8728104255706244E-2</v>
      </c>
      <c r="D121" s="5">
        <f t="shared" si="14"/>
        <v>553.11245420382761</v>
      </c>
    </row>
    <row r="122" spans="2:4">
      <c r="B122" s="2" t="s">
        <v>23</v>
      </c>
      <c r="C122" s="47">
        <f t="shared" si="13"/>
        <v>0.13791092639104086</v>
      </c>
      <c r="D122" s="5">
        <f t="shared" si="14"/>
        <v>1298.8713312716943</v>
      </c>
    </row>
    <row r="123" spans="2:4">
      <c r="B123" s="2" t="s">
        <v>24</v>
      </c>
      <c r="C123" s="47">
        <f t="shared" si="13"/>
        <v>3.1297463489361424E-2</v>
      </c>
      <c r="D123" s="5">
        <f t="shared" si="14"/>
        <v>294.76546298143762</v>
      </c>
    </row>
    <row r="124" spans="2:4">
      <c r="B124" s="2" t="s">
        <v>25</v>
      </c>
      <c r="C124" s="47">
        <f t="shared" si="13"/>
        <v>1.3687450642230864E-2</v>
      </c>
      <c r="D124" s="5">
        <f t="shared" si="14"/>
        <v>128.91101309101887</v>
      </c>
    </row>
    <row r="125" spans="2:4">
      <c r="B125" s="2" t="s">
        <v>26</v>
      </c>
      <c r="C125" s="47">
        <f t="shared" si="13"/>
        <v>4.6651912281688981E-2</v>
      </c>
      <c r="D125" s="5">
        <f t="shared" si="14"/>
        <v>439.37658166310536</v>
      </c>
    </row>
    <row r="126" spans="2:4">
      <c r="B126" s="2" t="s">
        <v>27</v>
      </c>
      <c r="C126" s="47">
        <f t="shared" si="13"/>
        <v>6.826638198707824E-3</v>
      </c>
      <c r="D126" s="5">
        <f t="shared" si="14"/>
        <v>64.29457677721652</v>
      </c>
    </row>
    <row r="127" spans="2:4">
      <c r="B127" s="2" t="s">
        <v>28</v>
      </c>
      <c r="C127" s="47">
        <f t="shared" si="13"/>
        <v>3.5924064125153602E-3</v>
      </c>
      <c r="D127" s="5">
        <f t="shared" si="14"/>
        <v>33.833966760997122</v>
      </c>
    </row>
    <row r="128" spans="2:4" ht="13.8" thickBot="1">
      <c r="B128" s="82" t="s">
        <v>109</v>
      </c>
      <c r="C128" s="89">
        <f t="shared" si="13"/>
        <v>1</v>
      </c>
      <c r="D128" s="83">
        <f t="shared" si="14"/>
        <v>9418.190169999998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A2:N79"/>
  <sheetViews>
    <sheetView topLeftCell="A12" zoomScale="110" zoomScaleNormal="110" workbookViewId="0">
      <selection activeCell="D23" sqref="D23:D41"/>
    </sheetView>
  </sheetViews>
  <sheetFormatPr baseColWidth="10" defaultColWidth="11" defaultRowHeight="13.15"/>
  <cols>
    <col min="1" max="1" width="5.3984375" style="2" customWidth="1"/>
    <col min="2" max="2" width="11" style="2"/>
    <col min="3" max="3" width="22" style="2" customWidth="1"/>
    <col min="4" max="4" width="14.8984375" style="2" customWidth="1"/>
    <col min="5" max="16384" width="11" style="2"/>
  </cols>
  <sheetData>
    <row r="2" spans="2:3">
      <c r="B2" s="4" t="s">
        <v>58</v>
      </c>
    </row>
    <row r="3" spans="2:3">
      <c r="B3" s="14" t="s">
        <v>258</v>
      </c>
      <c r="C3" s="5"/>
    </row>
    <row r="5" spans="2:3">
      <c r="B5" s="4" t="s">
        <v>59</v>
      </c>
    </row>
    <row r="6" spans="2:3">
      <c r="B6" s="5">
        <f>+Resumen!D3</f>
        <v>60020.241820000003</v>
      </c>
    </row>
    <row r="8" spans="2:3">
      <c r="B8" s="4" t="s">
        <v>35</v>
      </c>
    </row>
    <row r="9" spans="2:3">
      <c r="B9" s="2" t="s">
        <v>213</v>
      </c>
    </row>
    <row r="10" spans="2:3">
      <c r="B10" s="2" t="s">
        <v>31</v>
      </c>
    </row>
    <row r="13" spans="2:3">
      <c r="B13" s="4" t="s">
        <v>60</v>
      </c>
    </row>
    <row r="14" spans="2:3">
      <c r="B14" s="1" t="s">
        <v>32</v>
      </c>
    </row>
    <row r="15" spans="2:3">
      <c r="B15" s="36" t="s">
        <v>137</v>
      </c>
    </row>
    <row r="18" spans="1:7">
      <c r="B18" s="2" t="s">
        <v>61</v>
      </c>
    </row>
    <row r="20" spans="1:7">
      <c r="D20" s="174" t="s">
        <v>355</v>
      </c>
    </row>
    <row r="21" spans="1:7">
      <c r="C21" s="77" t="s">
        <v>160</v>
      </c>
    </row>
    <row r="22" spans="1:7" ht="40.1" thickBot="1">
      <c r="A22" s="6"/>
      <c r="B22" s="80"/>
      <c r="C22" s="117" t="s">
        <v>277</v>
      </c>
      <c r="D22" s="117" t="s">
        <v>388</v>
      </c>
      <c r="E22" s="117" t="s">
        <v>389</v>
      </c>
      <c r="F22" s="117" t="s">
        <v>390</v>
      </c>
      <c r="G22" s="117" t="s">
        <v>391</v>
      </c>
    </row>
    <row r="23" spans="1:7">
      <c r="B23" s="2" t="s">
        <v>62</v>
      </c>
      <c r="C23" s="5">
        <v>8421302.5</v>
      </c>
      <c r="D23" s="5">
        <f t="shared" ref="D23:D40" si="0">I50</f>
        <v>8006.4436350608694</v>
      </c>
      <c r="E23" s="7">
        <f t="shared" ref="E23:E41" si="1">D23*1000/C23</f>
        <v>0.95073697151490155</v>
      </c>
      <c r="F23" s="7">
        <f>+E23-$E$41</f>
        <v>-0.32763413339327785</v>
      </c>
      <c r="G23" s="5">
        <f>+F23*C23/1000</f>
        <v>-2759.1061466301444</v>
      </c>
    </row>
    <row r="24" spans="1:7">
      <c r="B24" s="2" t="s">
        <v>63</v>
      </c>
      <c r="C24" s="5">
        <v>1336267.5</v>
      </c>
      <c r="D24" s="5">
        <f t="shared" si="0"/>
        <v>1406.8488308281808</v>
      </c>
      <c r="E24" s="7">
        <f t="shared" si="1"/>
        <v>1.0528197616331916</v>
      </c>
      <c r="F24" s="7">
        <f t="shared" ref="F24:F41" si="2">+E24-$E$41</f>
        <v>-0.22555134327498783</v>
      </c>
      <c r="G24" s="5">
        <f t="shared" ref="G24:G40" si="3">+F24*C24/1000</f>
        <v>-301.39692959970984</v>
      </c>
    </row>
    <row r="25" spans="1:7">
      <c r="B25" s="2" t="s">
        <v>13</v>
      </c>
      <c r="C25" s="5">
        <v>1064960.5</v>
      </c>
      <c r="D25" s="5">
        <f t="shared" si="0"/>
        <v>1189.1648012023973</v>
      </c>
      <c r="E25" s="7">
        <f t="shared" si="1"/>
        <v>1.1166280826400579</v>
      </c>
      <c r="F25" s="7">
        <f t="shared" si="2"/>
        <v>-0.16174302226812154</v>
      </c>
      <c r="G25" s="5">
        <f t="shared" si="3"/>
        <v>-172.24992986616985</v>
      </c>
    </row>
    <row r="26" spans="1:7">
      <c r="B26" s="2" t="s">
        <v>14</v>
      </c>
      <c r="C26" s="5">
        <v>1107558</v>
      </c>
      <c r="D26" s="5">
        <f t="shared" si="0"/>
        <v>1035.4803868881565</v>
      </c>
      <c r="E26" s="7">
        <f t="shared" si="1"/>
        <v>0.93492204190494455</v>
      </c>
      <c r="F26" s="7">
        <f t="shared" si="2"/>
        <v>-0.34344906300323486</v>
      </c>
      <c r="G26" s="5">
        <f t="shared" si="3"/>
        <v>-380.38975732173679</v>
      </c>
    </row>
    <row r="27" spans="1:7">
      <c r="B27" s="2" t="s">
        <v>15</v>
      </c>
      <c r="C27" s="5">
        <v>2111747</v>
      </c>
      <c r="D27" s="5">
        <f t="shared" si="0"/>
        <v>1963.0132358859332</v>
      </c>
      <c r="E27" s="7">
        <f t="shared" si="1"/>
        <v>0.9295683791126178</v>
      </c>
      <c r="F27" s="7">
        <f t="shared" si="2"/>
        <v>-0.3488027257955616</v>
      </c>
      <c r="G27" s="5">
        <f t="shared" si="3"/>
        <v>-736.58310979059979</v>
      </c>
    </row>
    <row r="28" spans="1:7">
      <c r="B28" s="2" t="s">
        <v>16</v>
      </c>
      <c r="C28" s="5">
        <v>590272</v>
      </c>
      <c r="D28" s="5">
        <f t="shared" si="0"/>
        <v>613.96864281572175</v>
      </c>
      <c r="E28" s="7">
        <f t="shared" si="1"/>
        <v>1.0401452937217448</v>
      </c>
      <c r="F28" s="7">
        <f t="shared" si="2"/>
        <v>-0.2382258111864346</v>
      </c>
      <c r="G28" s="5">
        <f t="shared" si="3"/>
        <v>-140.61802602063912</v>
      </c>
    </row>
    <row r="29" spans="1:7">
      <c r="B29" s="2" t="s">
        <v>17</v>
      </c>
      <c r="C29" s="5">
        <v>2507332.5</v>
      </c>
      <c r="D29" s="5">
        <f t="shared" si="0"/>
        <v>2792.9258165693918</v>
      </c>
      <c r="E29" s="7">
        <f t="shared" si="1"/>
        <v>1.1139032484001989</v>
      </c>
      <c r="F29" s="7">
        <f t="shared" si="2"/>
        <v>-0.16446785650798046</v>
      </c>
      <c r="G29" s="5">
        <f t="shared" si="3"/>
        <v>-412.37560182779589</v>
      </c>
    </row>
    <row r="30" spans="1:7">
      <c r="B30" s="2" t="s">
        <v>18</v>
      </c>
      <c r="C30" s="5">
        <v>2089804.5</v>
      </c>
      <c r="D30" s="5">
        <f t="shared" si="0"/>
        <v>2076.2425467194989</v>
      </c>
      <c r="E30" s="7">
        <f t="shared" si="1"/>
        <v>0.99351042009886514</v>
      </c>
      <c r="F30" s="7">
        <f t="shared" si="2"/>
        <v>-0.28486068480931426</v>
      </c>
      <c r="G30" s="5">
        <f t="shared" si="3"/>
        <v>-595.30314098758663</v>
      </c>
    </row>
    <row r="31" spans="1:7">
      <c r="B31" s="2" t="s">
        <v>19</v>
      </c>
      <c r="C31" s="5">
        <v>7536276.5</v>
      </c>
      <c r="D31" s="5">
        <f t="shared" si="0"/>
        <v>20710.021379834539</v>
      </c>
      <c r="E31" s="7">
        <f t="shared" si="1"/>
        <v>2.7480442602967847</v>
      </c>
      <c r="F31" s="7">
        <f t="shared" si="2"/>
        <v>1.4696731553886053</v>
      </c>
      <c r="G31" s="5">
        <f t="shared" si="3"/>
        <v>11075.863263635994</v>
      </c>
    </row>
    <row r="32" spans="1:7">
      <c r="B32" s="2" t="s">
        <v>20</v>
      </c>
      <c r="C32" s="5">
        <v>5059329.5</v>
      </c>
      <c r="D32" s="5">
        <f t="shared" si="0"/>
        <v>5073.8247577586217</v>
      </c>
      <c r="E32" s="7">
        <f t="shared" si="1"/>
        <v>1.0028650550944789</v>
      </c>
      <c r="F32" s="7">
        <f t="shared" si="2"/>
        <v>-0.27550604981370053</v>
      </c>
      <c r="G32" s="5">
        <f t="shared" si="3"/>
        <v>-1393.8758852509245</v>
      </c>
    </row>
    <row r="33" spans="1:7">
      <c r="B33" s="2" t="s">
        <v>21</v>
      </c>
      <c r="C33" s="5">
        <v>1101818</v>
      </c>
      <c r="D33" s="5">
        <f t="shared" si="0"/>
        <v>1130.6879204351267</v>
      </c>
      <c r="E33" s="7">
        <f t="shared" si="1"/>
        <v>1.0262020773259528</v>
      </c>
      <c r="F33" s="7">
        <f t="shared" si="2"/>
        <v>-0.25216902758222659</v>
      </c>
      <c r="G33" s="5">
        <f t="shared" si="3"/>
        <v>-277.84437363259372</v>
      </c>
    </row>
    <row r="34" spans="1:7">
      <c r="B34" s="2" t="s">
        <v>22</v>
      </c>
      <c r="C34" s="5">
        <v>2757317.5</v>
      </c>
      <c r="D34" s="5">
        <f t="shared" si="0"/>
        <v>3041.5572620950438</v>
      </c>
      <c r="E34" s="7">
        <f t="shared" si="1"/>
        <v>1.1030856120468695</v>
      </c>
      <c r="F34" s="7">
        <f t="shared" si="2"/>
        <v>-0.1752854928613099</v>
      </c>
      <c r="G34" s="5">
        <f t="shared" si="3"/>
        <v>-483.31775696261485</v>
      </c>
    </row>
    <row r="35" spans="1:7">
      <c r="B35" s="2" t="s">
        <v>23</v>
      </c>
      <c r="C35" s="5">
        <v>6474995.5</v>
      </c>
      <c r="D35" s="5">
        <f t="shared" si="0"/>
        <v>6199.5765688566971</v>
      </c>
      <c r="E35" s="7">
        <f t="shared" si="1"/>
        <v>0.95746422817694588</v>
      </c>
      <c r="F35" s="7">
        <f t="shared" si="2"/>
        <v>-0.32090687673123353</v>
      </c>
      <c r="G35" s="5">
        <f t="shared" si="3"/>
        <v>-2077.8705827537915</v>
      </c>
    </row>
    <row r="36" spans="1:7">
      <c r="B36" s="2" t="s">
        <v>24</v>
      </c>
      <c r="C36" s="5">
        <v>1469433.5</v>
      </c>
      <c r="D36" s="5">
        <f t="shared" si="0"/>
        <v>1358.4665144342782</v>
      </c>
      <c r="E36" s="7">
        <f t="shared" si="1"/>
        <v>0.92448315247629664</v>
      </c>
      <c r="F36" s="7">
        <f t="shared" si="2"/>
        <v>-0.35388795243188276</v>
      </c>
      <c r="G36" s="5">
        <f t="shared" si="3"/>
        <v>-520.01481254981502</v>
      </c>
    </row>
    <row r="37" spans="1:7">
      <c r="B37" s="2" t="s">
        <v>25</v>
      </c>
      <c r="C37" s="5">
        <v>642633.5</v>
      </c>
      <c r="D37" s="5">
        <f t="shared" si="0"/>
        <v>646.47768873490895</v>
      </c>
      <c r="E37" s="7">
        <f t="shared" si="1"/>
        <v>1.0059819301902391</v>
      </c>
      <c r="F37" s="7">
        <f t="shared" si="2"/>
        <v>-0.27238917471794033</v>
      </c>
      <c r="G37" s="5">
        <f t="shared" si="3"/>
        <v>-175.04640871110152</v>
      </c>
    </row>
    <row r="38" spans="1:7">
      <c r="B38" s="2" t="s">
        <v>26</v>
      </c>
      <c r="C38" s="5">
        <v>2190333.5</v>
      </c>
      <c r="D38" s="5">
        <f t="shared" si="0"/>
        <v>2304.6052943495079</v>
      </c>
      <c r="E38" s="7">
        <f t="shared" si="1"/>
        <v>1.0521709567741662</v>
      </c>
      <c r="F38" s="7">
        <f t="shared" si="2"/>
        <v>-0.22620014813401323</v>
      </c>
      <c r="G38" s="5">
        <f t="shared" si="3"/>
        <v>-495.45376216289168</v>
      </c>
    </row>
    <row r="39" spans="1:7">
      <c r="B39" s="2" t="s">
        <v>27</v>
      </c>
      <c r="C39" s="5">
        <v>320514.5</v>
      </c>
      <c r="D39" s="5">
        <f t="shared" si="0"/>
        <v>328.51537036323492</v>
      </c>
      <c r="E39" s="7">
        <f t="shared" si="1"/>
        <v>1.0249625847293491</v>
      </c>
      <c r="F39" s="7">
        <f t="shared" si="2"/>
        <v>-0.25340852017883031</v>
      </c>
      <c r="G39" s="5">
        <f t="shared" si="3"/>
        <v>-81.221105140857702</v>
      </c>
    </row>
    <row r="40" spans="1:7">
      <c r="B40" s="2" t="s">
        <v>28</v>
      </c>
      <c r="C40" s="5">
        <v>168665.5</v>
      </c>
      <c r="D40" s="5">
        <f t="shared" si="0"/>
        <v>142.421167167889</v>
      </c>
      <c r="E40" s="7">
        <f t="shared" si="1"/>
        <v>0.84440011245861768</v>
      </c>
      <c r="F40" s="7">
        <f t="shared" si="2"/>
        <v>-0.43397099244956172</v>
      </c>
      <c r="G40" s="5">
        <f t="shared" si="3"/>
        <v>-73.195934427001561</v>
      </c>
    </row>
    <row r="41" spans="1:7" ht="13.8" thickBot="1">
      <c r="A41" s="4"/>
      <c r="B41" s="82" t="s">
        <v>29</v>
      </c>
      <c r="C41" s="83">
        <v>46950562</v>
      </c>
      <c r="D41" s="84">
        <f>SUM(D23:D40)</f>
        <v>60020.241819999988</v>
      </c>
      <c r="E41" s="85">
        <f t="shared" si="1"/>
        <v>1.2783711049081794</v>
      </c>
      <c r="F41" s="85">
        <f t="shared" si="2"/>
        <v>0</v>
      </c>
      <c r="G41" s="83">
        <f>+F41*C41</f>
        <v>0</v>
      </c>
    </row>
    <row r="42" spans="1:7">
      <c r="D42" s="5">
        <f>+D41-B6</f>
        <v>0</v>
      </c>
    </row>
    <row r="46" spans="1:7">
      <c r="B46" s="10" t="s">
        <v>340</v>
      </c>
    </row>
    <row r="48" spans="1:7">
      <c r="F48" s="77" t="s">
        <v>195</v>
      </c>
    </row>
    <row r="49" spans="2:14" s="34" customFormat="1" ht="63.7" customHeight="1" thickBot="1">
      <c r="B49" s="105"/>
      <c r="C49" s="105" t="s">
        <v>344</v>
      </c>
      <c r="D49" s="105" t="s">
        <v>335</v>
      </c>
      <c r="E49" s="105" t="s">
        <v>343</v>
      </c>
      <c r="F49" s="163" t="s">
        <v>250</v>
      </c>
      <c r="G49" s="105" t="s">
        <v>345</v>
      </c>
      <c r="H49" s="125" t="s">
        <v>339</v>
      </c>
      <c r="I49" s="129" t="s">
        <v>109</v>
      </c>
      <c r="K49" s="39"/>
      <c r="L49" s="39"/>
      <c r="M49" s="39"/>
      <c r="N49" s="39"/>
    </row>
    <row r="50" spans="2:14">
      <c r="B50" s="2" t="s">
        <v>62</v>
      </c>
      <c r="C50" s="5">
        <v>0</v>
      </c>
      <c r="D50" s="123">
        <f>+C23/$C$41</f>
        <v>0.17936531835337774</v>
      </c>
      <c r="E50" s="5">
        <f>+D50*$E$71</f>
        <v>206.99702096380923</v>
      </c>
      <c r="F50" s="79">
        <v>8377031.1129999999</v>
      </c>
      <c r="G50" s="56">
        <f>F50/F$68</f>
        <v>0.17104627559933971</v>
      </c>
      <c r="H50" s="5">
        <f t="shared" ref="H50:H67" si="4">G50*E$72</f>
        <v>7799.4466140970599</v>
      </c>
      <c r="I50" s="5">
        <f>C50+H50+E50</f>
        <v>8006.4436350608694</v>
      </c>
      <c r="K50" s="37"/>
      <c r="L50" s="37"/>
      <c r="M50" s="37"/>
      <c r="N50" s="37"/>
    </row>
    <row r="51" spans="2:14">
      <c r="B51" s="2" t="s">
        <v>63</v>
      </c>
      <c r="C51" s="5">
        <v>0</v>
      </c>
      <c r="D51" s="123">
        <f t="shared" ref="D51:D67" si="5">+C24/$C$41</f>
        <v>2.8461160912195256E-2</v>
      </c>
      <c r="E51" s="5">
        <f t="shared" ref="E51:E68" si="6">+D51*$E$71</f>
        <v>32.845678172795353</v>
      </c>
      <c r="F51" s="79">
        <v>1475754.3359999999</v>
      </c>
      <c r="G51" s="56">
        <f t="shared" ref="G51:G67" si="7">F51/F$68</f>
        <v>3.013266627130606E-2</v>
      </c>
      <c r="H51" s="5">
        <f t="shared" si="4"/>
        <v>1374.0031526553855</v>
      </c>
      <c r="I51" s="5">
        <f t="shared" ref="I51:I68" si="8">C51+H51+E51</f>
        <v>1406.8488308281808</v>
      </c>
      <c r="K51" s="37"/>
      <c r="L51" s="37"/>
      <c r="M51" s="37"/>
      <c r="N51" s="37"/>
    </row>
    <row r="52" spans="2:14">
      <c r="B52" s="2" t="s">
        <v>13</v>
      </c>
      <c r="C52" s="5">
        <v>0</v>
      </c>
      <c r="D52" s="123">
        <f t="shared" si="5"/>
        <v>2.2682593234986198E-2</v>
      </c>
      <c r="E52" s="5">
        <f t="shared" si="6"/>
        <v>26.176906831707896</v>
      </c>
      <c r="F52" s="79">
        <v>1249112.4380000001</v>
      </c>
      <c r="G52" s="56">
        <f t="shared" si="7"/>
        <v>2.5504982307293377E-2</v>
      </c>
      <c r="H52" s="5">
        <f t="shared" si="4"/>
        <v>1162.9878943706894</v>
      </c>
      <c r="I52" s="5">
        <f t="shared" si="8"/>
        <v>1189.1648012023973</v>
      </c>
      <c r="K52" s="37"/>
      <c r="L52" s="38"/>
    </row>
    <row r="53" spans="2:14">
      <c r="B53" s="2" t="s">
        <v>14</v>
      </c>
      <c r="C53" s="5">
        <v>0</v>
      </c>
      <c r="D53" s="123">
        <f t="shared" si="5"/>
        <v>2.3589877369306036E-2</v>
      </c>
      <c r="E53" s="5">
        <f t="shared" si="6"/>
        <v>27.223960491222662</v>
      </c>
      <c r="F53" s="79">
        <v>1082922.4010000001</v>
      </c>
      <c r="G53" s="56">
        <f t="shared" si="7"/>
        <v>2.2111633698804516E-2</v>
      </c>
      <c r="H53" s="5">
        <f t="shared" si="4"/>
        <v>1008.2564263969339</v>
      </c>
      <c r="I53" s="5">
        <f t="shared" si="8"/>
        <v>1035.4803868881565</v>
      </c>
      <c r="K53" s="37"/>
      <c r="L53" s="38"/>
    </row>
    <row r="54" spans="2:14">
      <c r="B54" s="2" t="s">
        <v>15</v>
      </c>
      <c r="C54" s="5">
        <v>0</v>
      </c>
      <c r="D54" s="123">
        <f t="shared" si="5"/>
        <v>4.4978098451728864E-2</v>
      </c>
      <c r="E54" s="5">
        <f t="shared" si="6"/>
        <v>51.907093710178593</v>
      </c>
      <c r="F54" s="79">
        <v>2052632.2450000001</v>
      </c>
      <c r="G54" s="56">
        <f t="shared" si="7"/>
        <v>4.1911638615918491E-2</v>
      </c>
      <c r="H54" s="5">
        <f t="shared" si="4"/>
        <v>1911.1061421757547</v>
      </c>
      <c r="I54" s="5">
        <f t="shared" si="8"/>
        <v>1963.0132358859332</v>
      </c>
      <c r="K54" s="37"/>
      <c r="L54" s="38"/>
    </row>
    <row r="55" spans="2:14">
      <c r="B55" s="2" t="s">
        <v>16</v>
      </c>
      <c r="C55" s="5">
        <v>0</v>
      </c>
      <c r="D55" s="123">
        <f t="shared" si="5"/>
        <v>1.2572203076078195E-2</v>
      </c>
      <c r="E55" s="5">
        <f t="shared" si="6"/>
        <v>14.508984276286194</v>
      </c>
      <c r="F55" s="79">
        <v>643852.37300000002</v>
      </c>
      <c r="G55" s="56">
        <f t="shared" si="7"/>
        <v>1.3146489365014119E-2</v>
      </c>
      <c r="H55" s="5">
        <f t="shared" si="4"/>
        <v>599.45965853943551</v>
      </c>
      <c r="I55" s="5">
        <f t="shared" si="8"/>
        <v>613.96864281572175</v>
      </c>
      <c r="K55" s="37"/>
      <c r="L55" s="38"/>
    </row>
    <row r="56" spans="2:14">
      <c r="B56" s="2" t="s">
        <v>17</v>
      </c>
      <c r="C56" s="5">
        <v>0</v>
      </c>
      <c r="D56" s="123">
        <f t="shared" si="5"/>
        <v>5.3403673847397186E-2</v>
      </c>
      <c r="E56" s="5">
        <f t="shared" si="6"/>
        <v>61.630651323324422</v>
      </c>
      <c r="F56" s="79">
        <v>2933559.9959999998</v>
      </c>
      <c r="G56" s="56">
        <f t="shared" si="7"/>
        <v>5.9898847789204089E-2</v>
      </c>
      <c r="H56" s="5">
        <f t="shared" si="4"/>
        <v>2731.2951652460674</v>
      </c>
      <c r="I56" s="5">
        <f t="shared" si="8"/>
        <v>2792.9258165693918</v>
      </c>
      <c r="K56" s="37"/>
      <c r="L56" s="38"/>
    </row>
    <row r="57" spans="2:14">
      <c r="B57" s="2" t="s">
        <v>18</v>
      </c>
      <c r="C57" s="5">
        <v>0</v>
      </c>
      <c r="D57" s="123">
        <f t="shared" si="5"/>
        <v>4.4510745153593691E-2</v>
      </c>
      <c r="E57" s="5">
        <f t="shared" si="6"/>
        <v>51.36774339797946</v>
      </c>
      <c r="F57" s="79">
        <v>2174825.9929999998</v>
      </c>
      <c r="G57" s="56">
        <f t="shared" si="7"/>
        <v>4.4406649702183769E-2</v>
      </c>
      <c r="H57" s="5">
        <f t="shared" si="4"/>
        <v>2024.8748033215193</v>
      </c>
      <c r="I57" s="5">
        <f t="shared" si="8"/>
        <v>2076.2425467194989</v>
      </c>
      <c r="K57" s="37"/>
      <c r="L57" s="38"/>
    </row>
    <row r="58" spans="2:14">
      <c r="B58" s="2" t="s">
        <v>19</v>
      </c>
      <c r="C58" s="5">
        <v>13267.73</v>
      </c>
      <c r="D58" s="123">
        <f t="shared" si="5"/>
        <v>0.16051514995709742</v>
      </c>
      <c r="E58" s="5">
        <f t="shared" si="6"/>
        <v>185.24293417313569</v>
      </c>
      <c r="F58" s="79">
        <v>7794465.8930000011</v>
      </c>
      <c r="G58" s="56">
        <f t="shared" si="7"/>
        <v>0.15915117698617193</v>
      </c>
      <c r="H58" s="5">
        <f t="shared" si="4"/>
        <v>7257.0484456614049</v>
      </c>
      <c r="I58" s="5">
        <f t="shared" si="8"/>
        <v>20710.021379834539</v>
      </c>
      <c r="K58" s="37"/>
      <c r="L58" s="38"/>
    </row>
    <row r="59" spans="2:14">
      <c r="B59" s="2" t="s">
        <v>20</v>
      </c>
      <c r="C59" s="5">
        <v>0</v>
      </c>
      <c r="D59" s="123">
        <f t="shared" si="5"/>
        <v>0.10775865686123204</v>
      </c>
      <c r="E59" s="5">
        <f t="shared" si="6"/>
        <v>124.35916351114552</v>
      </c>
      <c r="F59" s="79">
        <v>5315996.0349999992</v>
      </c>
      <c r="G59" s="56">
        <f t="shared" si="7"/>
        <v>0.10854457989018658</v>
      </c>
      <c r="H59" s="5">
        <f t="shared" si="4"/>
        <v>4949.4655942474765</v>
      </c>
      <c r="I59" s="5">
        <f t="shared" si="8"/>
        <v>5073.8247577586217</v>
      </c>
      <c r="K59" s="37"/>
      <c r="L59" s="38"/>
    </row>
    <row r="60" spans="2:14">
      <c r="B60" s="2" t="s">
        <v>21</v>
      </c>
      <c r="C60" s="5">
        <v>0</v>
      </c>
      <c r="D60" s="123">
        <f t="shared" si="5"/>
        <v>2.3467621111755807E-2</v>
      </c>
      <c r="E60" s="5">
        <f t="shared" si="6"/>
        <v>27.082870333217738</v>
      </c>
      <c r="F60" s="79">
        <v>1185332.024</v>
      </c>
      <c r="G60" s="56">
        <f t="shared" si="7"/>
        <v>2.4202682945655089E-2</v>
      </c>
      <c r="H60" s="5">
        <f t="shared" si="4"/>
        <v>1103.605050101909</v>
      </c>
      <c r="I60" s="5">
        <f t="shared" si="8"/>
        <v>1130.6879204351267</v>
      </c>
      <c r="K60" s="37"/>
      <c r="L60" s="38"/>
    </row>
    <row r="61" spans="2:14">
      <c r="B61" s="2" t="s">
        <v>22</v>
      </c>
      <c r="C61" s="5">
        <v>0</v>
      </c>
      <c r="D61" s="123">
        <f t="shared" si="5"/>
        <v>5.8728104255706244E-2</v>
      </c>
      <c r="E61" s="5">
        <f t="shared" si="6"/>
        <v>67.775324345774067</v>
      </c>
      <c r="F61" s="79">
        <v>3194004.017</v>
      </c>
      <c r="G61" s="56">
        <f t="shared" si="7"/>
        <v>6.5216719860257275E-2</v>
      </c>
      <c r="H61" s="5">
        <f t="shared" si="4"/>
        <v>2973.7819377492697</v>
      </c>
      <c r="I61" s="5">
        <f t="shared" si="8"/>
        <v>3041.5572620950438</v>
      </c>
      <c r="K61" s="37"/>
      <c r="L61" s="38"/>
    </row>
    <row r="62" spans="2:14">
      <c r="B62" s="2" t="s">
        <v>23</v>
      </c>
      <c r="C62" s="5">
        <v>0</v>
      </c>
      <c r="D62" s="123">
        <f t="shared" si="5"/>
        <v>0.13791092639104086</v>
      </c>
      <c r="E62" s="5">
        <f t="shared" si="6"/>
        <v>159.15647006553564</v>
      </c>
      <c r="F62" s="79">
        <v>6487740.6830000002</v>
      </c>
      <c r="G62" s="56">
        <f t="shared" si="7"/>
        <v>0.13246982921662528</v>
      </c>
      <c r="H62" s="5">
        <f t="shared" si="4"/>
        <v>6040.4200987911618</v>
      </c>
      <c r="I62" s="5">
        <f t="shared" si="8"/>
        <v>6199.5765688566971</v>
      </c>
      <c r="K62" s="37"/>
      <c r="L62" s="38"/>
    </row>
    <row r="63" spans="2:14">
      <c r="B63" s="2" t="s">
        <v>24</v>
      </c>
      <c r="C63" s="5">
        <v>0</v>
      </c>
      <c r="D63" s="123">
        <f t="shared" si="5"/>
        <v>3.1297463489361424E-2</v>
      </c>
      <c r="E63" s="5">
        <f t="shared" si="6"/>
        <v>36.118920678175797</v>
      </c>
      <c r="F63" s="79">
        <v>1420273.4479999999</v>
      </c>
      <c r="G63" s="56">
        <f t="shared" si="7"/>
        <v>2.8999830648358781E-2</v>
      </c>
      <c r="H63" s="5">
        <f t="shared" si="4"/>
        <v>1322.3475937561025</v>
      </c>
      <c r="I63" s="5">
        <f t="shared" si="8"/>
        <v>1358.4665144342782</v>
      </c>
      <c r="K63" s="37"/>
      <c r="L63" s="38"/>
    </row>
    <row r="64" spans="2:14">
      <c r="B64" s="2" t="s">
        <v>25</v>
      </c>
      <c r="C64" s="5">
        <v>0</v>
      </c>
      <c r="D64" s="123">
        <f t="shared" si="5"/>
        <v>1.3687450642230864E-2</v>
      </c>
      <c r="E64" s="5">
        <f t="shared" si="6"/>
        <v>15.796038685410732</v>
      </c>
      <c r="F64" s="79">
        <v>677386.495</v>
      </c>
      <c r="G64" s="56">
        <f t="shared" si="7"/>
        <v>1.3831205297928891E-2</v>
      </c>
      <c r="H64" s="5">
        <f t="shared" si="4"/>
        <v>630.68165004949822</v>
      </c>
      <c r="I64" s="5">
        <f t="shared" si="8"/>
        <v>646.47768873490895</v>
      </c>
      <c r="K64" s="37"/>
      <c r="L64" s="38"/>
    </row>
    <row r="65" spans="2:12">
      <c r="B65" s="2" t="s">
        <v>26</v>
      </c>
      <c r="C65" s="5">
        <v>0</v>
      </c>
      <c r="D65" s="123">
        <f t="shared" si="5"/>
        <v>4.6651912281688981E-2</v>
      </c>
      <c r="E65" s="5">
        <f t="shared" si="6"/>
        <v>53.838762996250722</v>
      </c>
      <c r="F65" s="79">
        <v>2417446.031</v>
      </c>
      <c r="G65" s="56">
        <f t="shared" si="7"/>
        <v>4.9360583061852113E-2</v>
      </c>
      <c r="H65" s="5">
        <f t="shared" si="4"/>
        <v>2250.7665313532571</v>
      </c>
      <c r="I65" s="5">
        <f t="shared" si="8"/>
        <v>2304.6052943495079</v>
      </c>
      <c r="K65" s="37"/>
      <c r="L65" s="38"/>
    </row>
    <row r="66" spans="2:12">
      <c r="B66" s="2" t="s">
        <v>27</v>
      </c>
      <c r="C66" s="5">
        <v>0</v>
      </c>
      <c r="D66" s="123">
        <f t="shared" si="5"/>
        <v>6.826638198707824E-3</v>
      </c>
      <c r="E66" s="5">
        <f t="shared" si="6"/>
        <v>7.8782999038099915</v>
      </c>
      <c r="F66" s="79">
        <v>344381.70400000003</v>
      </c>
      <c r="G66" s="56">
        <f t="shared" si="7"/>
        <v>7.0317523068932448E-3</v>
      </c>
      <c r="H66" s="5">
        <f t="shared" si="4"/>
        <v>320.63707045942493</v>
      </c>
      <c r="I66" s="5">
        <f t="shared" si="8"/>
        <v>328.51537036323492</v>
      </c>
      <c r="K66" s="37"/>
      <c r="L66" s="38"/>
    </row>
    <row r="67" spans="2:12">
      <c r="B67" s="2" t="s">
        <v>28</v>
      </c>
      <c r="C67" s="5">
        <v>0</v>
      </c>
      <c r="D67" s="123">
        <f t="shared" si="5"/>
        <v>3.5924064125153602E-3</v>
      </c>
      <c r="E67" s="5">
        <f t="shared" si="6"/>
        <v>4.1458261402403451</v>
      </c>
      <c r="F67" s="79">
        <v>148515.25900000002</v>
      </c>
      <c r="G67" s="56">
        <f t="shared" si="7"/>
        <v>3.0324564370065891E-3</v>
      </c>
      <c r="H67" s="5">
        <f t="shared" si="4"/>
        <v>138.27534102764864</v>
      </c>
      <c r="I67" s="5">
        <f t="shared" si="8"/>
        <v>142.421167167889</v>
      </c>
    </row>
    <row r="68" spans="2:12" ht="13.8" thickBot="1">
      <c r="B68" s="82" t="s">
        <v>109</v>
      </c>
      <c r="C68" s="83">
        <f>SUM(C50:C67)</f>
        <v>13267.73</v>
      </c>
      <c r="D68" s="89">
        <f>SUM(D50:D67)</f>
        <v>1.0000000000000002</v>
      </c>
      <c r="E68" s="83">
        <f t="shared" si="6"/>
        <v>1154.0526500000003</v>
      </c>
      <c r="F68" s="137">
        <v>48975232.484000005</v>
      </c>
      <c r="G68" s="162">
        <f>SUM(G50:G67)</f>
        <v>0.99999999999999989</v>
      </c>
      <c r="H68" s="83">
        <f>SUM(H50:H67)</f>
        <v>45598.459169999995</v>
      </c>
      <c r="I68" s="83">
        <f t="shared" si="8"/>
        <v>60020.241819999996</v>
      </c>
    </row>
    <row r="71" spans="2:12">
      <c r="B71" s="2" t="s">
        <v>341</v>
      </c>
      <c r="E71" s="5">
        <v>1154.0526500000001</v>
      </c>
    </row>
    <row r="72" spans="2:12">
      <c r="B72" s="2" t="s">
        <v>342</v>
      </c>
      <c r="E72" s="5">
        <f>B6-C68-E71</f>
        <v>45598.459170000002</v>
      </c>
    </row>
    <row r="78" spans="2:12">
      <c r="C78" s="5"/>
      <c r="D78" s="5"/>
    </row>
    <row r="79" spans="2:12">
      <c r="C79" s="5"/>
      <c r="D79" s="33"/>
    </row>
  </sheetData>
  <phoneticPr fontId="2"/>
  <hyperlinks>
    <hyperlink ref="B15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2:J199"/>
  <sheetViews>
    <sheetView topLeftCell="A10" zoomScaleNormal="100" workbookViewId="0">
      <selection activeCell="D23" sqref="D23:D41"/>
    </sheetView>
  </sheetViews>
  <sheetFormatPr baseColWidth="10" defaultColWidth="11" defaultRowHeight="12.05" customHeight="1"/>
  <cols>
    <col min="1" max="1" width="5" style="5" customWidth="1"/>
    <col min="2" max="2" width="15.69921875" style="5" customWidth="1"/>
    <col min="3" max="3" width="18.59765625" style="5" customWidth="1"/>
    <col min="4" max="4" width="12.69921875" style="5" customWidth="1"/>
    <col min="5" max="5" width="11" style="5"/>
    <col min="6" max="6" width="14" style="5" customWidth="1"/>
    <col min="7" max="7" width="11" style="5"/>
    <col min="8" max="8" width="12.69921875" style="5" customWidth="1"/>
    <col min="9" max="10" width="11" style="5"/>
    <col min="11" max="11" width="13.19921875" style="5" customWidth="1"/>
    <col min="12" max="16384" width="11" style="5"/>
  </cols>
  <sheetData>
    <row r="2" spans="2:2" ht="12.05" customHeight="1">
      <c r="B2" s="9" t="s">
        <v>58</v>
      </c>
    </row>
    <row r="3" spans="2:2" ht="12.05" customHeight="1">
      <c r="B3" s="40" t="s">
        <v>199</v>
      </c>
    </row>
    <row r="5" spans="2:2" ht="12.05" customHeight="1">
      <c r="B5" s="9" t="s">
        <v>357</v>
      </c>
    </row>
    <row r="6" spans="2:2" ht="12.05" customHeight="1">
      <c r="B6" s="5">
        <f>+Resumen!D4</f>
        <v>20155.59576</v>
      </c>
    </row>
    <row r="8" spans="2:2" ht="12.05" customHeight="1">
      <c r="B8" s="9" t="s">
        <v>358</v>
      </c>
    </row>
    <row r="9" spans="2:2" ht="12.05" customHeight="1">
      <c r="B9" s="5" t="s">
        <v>214</v>
      </c>
    </row>
    <row r="11" spans="2:2" ht="12.05" customHeight="1">
      <c r="B11" s="9" t="s">
        <v>353</v>
      </c>
    </row>
    <row r="12" spans="2:2" ht="12.05" customHeight="1">
      <c r="B12" s="5" t="s">
        <v>215</v>
      </c>
    </row>
    <row r="13" spans="2:2" ht="12.05" customHeight="1">
      <c r="B13" s="5" t="s">
        <v>159</v>
      </c>
    </row>
    <row r="19" spans="1:7" ht="12.05" customHeight="1">
      <c r="B19" s="9" t="s">
        <v>61</v>
      </c>
    </row>
    <row r="20" spans="1:7" ht="12.05" customHeight="1">
      <c r="D20" s="174" t="s">
        <v>355</v>
      </c>
    </row>
    <row r="21" spans="1:7" ht="12.05" customHeight="1">
      <c r="C21" s="78" t="s">
        <v>160</v>
      </c>
    </row>
    <row r="22" spans="1:7" ht="38.200000000000003" customHeight="1" thickBot="1">
      <c r="A22" s="6"/>
      <c r="B22" s="117"/>
      <c r="C22" s="117" t="s">
        <v>277</v>
      </c>
      <c r="D22" s="117" t="s">
        <v>395</v>
      </c>
      <c r="E22" s="117" t="s">
        <v>389</v>
      </c>
      <c r="F22" s="117" t="s">
        <v>390</v>
      </c>
      <c r="G22" s="117" t="s">
        <v>391</v>
      </c>
    </row>
    <row r="23" spans="1:7" ht="12.05" customHeight="1">
      <c r="B23" s="5" t="s">
        <v>62</v>
      </c>
      <c r="C23" s="5">
        <v>8421302.5</v>
      </c>
      <c r="D23" s="5">
        <f t="shared" ref="D23:D40" si="0">G50+F94+E179</f>
        <v>2965.0127043403545</v>
      </c>
      <c r="E23" s="7">
        <f t="shared" ref="E23:E41" si="1">D23*1000/C23</f>
        <v>0.35208481162389721</v>
      </c>
      <c r="F23" s="7">
        <f>+E23-$E$44</f>
        <v>0.35208481162389721</v>
      </c>
      <c r="G23" s="5">
        <f>+F23*C23/1000</f>
        <v>2965.0127043403545</v>
      </c>
    </row>
    <row r="24" spans="1:7" ht="12.05" customHeight="1">
      <c r="B24" s="5" t="s">
        <v>63</v>
      </c>
      <c r="C24" s="5">
        <v>1336267.5</v>
      </c>
      <c r="D24" s="5">
        <f t="shared" si="0"/>
        <v>515.47194955869304</v>
      </c>
      <c r="E24" s="7">
        <f t="shared" si="1"/>
        <v>0.38575505994023879</v>
      </c>
      <c r="F24" s="7">
        <f t="shared" ref="F24:F41" si="2">+E24-$E$44</f>
        <v>0.38575505994023879</v>
      </c>
      <c r="G24" s="5">
        <f t="shared" ref="G24:G41" si="3">+F24*C24/1000</f>
        <v>515.47194955869304</v>
      </c>
    </row>
    <row r="25" spans="1:7" ht="12.05" customHeight="1">
      <c r="B25" s="5" t="s">
        <v>13</v>
      </c>
      <c r="C25" s="5">
        <v>1064960.5</v>
      </c>
      <c r="D25" s="5">
        <f t="shared" si="0"/>
        <v>424.32038400043382</v>
      </c>
      <c r="E25" s="7">
        <f t="shared" si="1"/>
        <v>0.39843767351036385</v>
      </c>
      <c r="F25" s="7">
        <f t="shared" si="2"/>
        <v>0.39843767351036385</v>
      </c>
      <c r="G25" s="5">
        <f t="shared" si="3"/>
        <v>424.32038400043382</v>
      </c>
    </row>
    <row r="26" spans="1:7" ht="12.05" customHeight="1">
      <c r="B26" s="5" t="s">
        <v>14</v>
      </c>
      <c r="C26" s="5">
        <v>1107558</v>
      </c>
      <c r="D26" s="5">
        <f t="shared" si="0"/>
        <v>357.92598676080848</v>
      </c>
      <c r="E26" s="7">
        <f t="shared" si="1"/>
        <v>0.32316681091266419</v>
      </c>
      <c r="F26" s="7">
        <f t="shared" si="2"/>
        <v>0.32316681091266419</v>
      </c>
      <c r="G26" s="5">
        <f t="shared" si="3"/>
        <v>357.92598676080848</v>
      </c>
    </row>
    <row r="27" spans="1:7" ht="12.05" customHeight="1">
      <c r="B27" s="5" t="s">
        <v>15</v>
      </c>
      <c r="C27" s="5">
        <v>2111747</v>
      </c>
      <c r="D27" s="5">
        <f t="shared" si="0"/>
        <v>678.98902551727997</v>
      </c>
      <c r="E27" s="7">
        <f t="shared" si="1"/>
        <v>0.32152953242849641</v>
      </c>
      <c r="F27" s="7">
        <f t="shared" si="2"/>
        <v>0.32152953242849641</v>
      </c>
      <c r="G27" s="5">
        <f t="shared" si="3"/>
        <v>678.98902551727997</v>
      </c>
    </row>
    <row r="28" spans="1:7" ht="12.05" customHeight="1">
      <c r="B28" s="5" t="s">
        <v>16</v>
      </c>
      <c r="C28" s="5">
        <v>590272</v>
      </c>
      <c r="D28" s="5">
        <f t="shared" si="0"/>
        <v>1193.6498236410519</v>
      </c>
      <c r="E28" s="7">
        <f t="shared" si="1"/>
        <v>2.0222030244379741</v>
      </c>
      <c r="F28" s="7">
        <f t="shared" si="2"/>
        <v>2.0222030244379741</v>
      </c>
      <c r="G28" s="5">
        <f t="shared" si="3"/>
        <v>1193.6498236410519</v>
      </c>
    </row>
    <row r="29" spans="1:7" ht="12.05" customHeight="1">
      <c r="B29" s="5" t="s">
        <v>17</v>
      </c>
      <c r="C29" s="5">
        <v>2507332.5</v>
      </c>
      <c r="D29" s="5">
        <f t="shared" si="0"/>
        <v>990.7660772662058</v>
      </c>
      <c r="E29" s="7">
        <f t="shared" si="1"/>
        <v>0.39514746339634083</v>
      </c>
      <c r="F29" s="7">
        <f t="shared" si="2"/>
        <v>0.39514746339634083</v>
      </c>
      <c r="G29" s="5">
        <f t="shared" si="3"/>
        <v>990.76607726620568</v>
      </c>
    </row>
    <row r="30" spans="1:7" ht="12.05" customHeight="1">
      <c r="B30" s="5" t="s">
        <v>18</v>
      </c>
      <c r="C30" s="5">
        <v>2089804.5</v>
      </c>
      <c r="D30" s="5">
        <f t="shared" si="0"/>
        <v>893.84015082894575</v>
      </c>
      <c r="E30" s="7">
        <f t="shared" si="1"/>
        <v>0.42771472203689187</v>
      </c>
      <c r="F30" s="7">
        <f t="shared" si="2"/>
        <v>0.42771472203689187</v>
      </c>
      <c r="G30" s="5">
        <f t="shared" si="3"/>
        <v>893.84015082894575</v>
      </c>
    </row>
    <row r="31" spans="1:7" ht="12.05" customHeight="1">
      <c r="B31" s="5" t="s">
        <v>19</v>
      </c>
      <c r="C31" s="5">
        <v>7536276.5</v>
      </c>
      <c r="D31" s="5">
        <f t="shared" si="0"/>
        <v>3918.1110616932538</v>
      </c>
      <c r="E31" s="7">
        <f t="shared" si="1"/>
        <v>0.51990012066214053</v>
      </c>
      <c r="F31" s="7">
        <f t="shared" si="2"/>
        <v>0.51990012066214053</v>
      </c>
      <c r="G31" s="5">
        <f t="shared" si="3"/>
        <v>3918.1110616932538</v>
      </c>
    </row>
    <row r="32" spans="1:7" ht="12.05" customHeight="1">
      <c r="B32" s="5" t="s">
        <v>20</v>
      </c>
      <c r="C32" s="5">
        <v>5059329.5</v>
      </c>
      <c r="D32" s="5">
        <f t="shared" si="0"/>
        <v>1762.2828552909466</v>
      </c>
      <c r="E32" s="7">
        <f t="shared" si="1"/>
        <v>0.34832340042113219</v>
      </c>
      <c r="F32" s="7">
        <f t="shared" si="2"/>
        <v>0.34832340042113219</v>
      </c>
      <c r="G32" s="5">
        <f t="shared" si="3"/>
        <v>1762.2828552909466</v>
      </c>
    </row>
    <row r="33" spans="1:8" ht="12.05" customHeight="1">
      <c r="B33" s="5" t="s">
        <v>21</v>
      </c>
      <c r="C33" s="5">
        <v>1101818</v>
      </c>
      <c r="D33" s="5">
        <f t="shared" si="0"/>
        <v>399.3302425951394</v>
      </c>
      <c r="E33" s="7">
        <f t="shared" si="1"/>
        <v>0.36242849780557168</v>
      </c>
      <c r="F33" s="7">
        <f t="shared" si="2"/>
        <v>0.36242849780557168</v>
      </c>
      <c r="G33" s="5">
        <f t="shared" si="3"/>
        <v>399.33024259513934</v>
      </c>
    </row>
    <row r="34" spans="1:8" ht="12.05" customHeight="1">
      <c r="B34" s="5" t="s">
        <v>22</v>
      </c>
      <c r="C34" s="5">
        <v>2757317.5</v>
      </c>
      <c r="D34" s="5">
        <f t="shared" si="0"/>
        <v>1170.8598485367345</v>
      </c>
      <c r="E34" s="7">
        <f t="shared" si="1"/>
        <v>0.42463729640737219</v>
      </c>
      <c r="F34" s="7">
        <f t="shared" si="2"/>
        <v>0.42463729640737219</v>
      </c>
      <c r="G34" s="5">
        <f t="shared" si="3"/>
        <v>1170.8598485367345</v>
      </c>
    </row>
    <row r="35" spans="1:8" ht="12.05" customHeight="1">
      <c r="B35" s="5" t="s">
        <v>23</v>
      </c>
      <c r="C35" s="5">
        <v>6474995.5</v>
      </c>
      <c r="D35" s="5">
        <f t="shared" si="0"/>
        <v>2746.3680684318083</v>
      </c>
      <c r="E35" s="7">
        <f t="shared" si="1"/>
        <v>0.42414980341404224</v>
      </c>
      <c r="F35" s="7">
        <f t="shared" si="2"/>
        <v>0.42414980341404224</v>
      </c>
      <c r="G35" s="5">
        <f t="shared" si="3"/>
        <v>2746.3680684318083</v>
      </c>
    </row>
    <row r="36" spans="1:8" ht="12.05" customHeight="1">
      <c r="B36" s="5" t="s">
        <v>24</v>
      </c>
      <c r="C36" s="5">
        <v>1469433.5</v>
      </c>
      <c r="D36" s="5">
        <f t="shared" si="0"/>
        <v>593.13538372914934</v>
      </c>
      <c r="E36" s="7">
        <f t="shared" si="1"/>
        <v>0.40364901421476329</v>
      </c>
      <c r="F36" s="7">
        <f t="shared" si="2"/>
        <v>0.40364901421476329</v>
      </c>
      <c r="G36" s="5">
        <f t="shared" si="3"/>
        <v>593.13538372914934</v>
      </c>
    </row>
    <row r="37" spans="1:8" ht="12.05" customHeight="1">
      <c r="B37" s="5" t="s">
        <v>25</v>
      </c>
      <c r="C37" s="5">
        <v>642633.5</v>
      </c>
      <c r="D37" s="5">
        <f t="shared" si="0"/>
        <v>387.14011378563964</v>
      </c>
      <c r="E37" s="7">
        <f t="shared" si="1"/>
        <v>0.60242753262262183</v>
      </c>
      <c r="F37" s="7">
        <f t="shared" si="2"/>
        <v>0.60242753262262183</v>
      </c>
      <c r="G37" s="5">
        <f t="shared" si="3"/>
        <v>387.14011378563964</v>
      </c>
    </row>
    <row r="38" spans="1:8" ht="12.05" customHeight="1">
      <c r="B38" s="5" t="s">
        <v>26</v>
      </c>
      <c r="C38" s="5">
        <v>2190333.5</v>
      </c>
      <c r="D38" s="5">
        <f t="shared" si="0"/>
        <v>997.24961002707335</v>
      </c>
      <c r="E38" s="7">
        <f t="shared" si="1"/>
        <v>0.45529578487799838</v>
      </c>
      <c r="F38" s="7">
        <f t="shared" si="2"/>
        <v>0.45529578487799838</v>
      </c>
      <c r="G38" s="5">
        <f t="shared" si="3"/>
        <v>997.24961002707335</v>
      </c>
    </row>
    <row r="39" spans="1:8" ht="12.05" customHeight="1">
      <c r="B39" s="5" t="s">
        <v>27</v>
      </c>
      <c r="C39" s="5">
        <v>320514.5</v>
      </c>
      <c r="D39" s="5">
        <f t="shared" si="0"/>
        <v>120.99107113147205</v>
      </c>
      <c r="E39" s="7">
        <f t="shared" si="1"/>
        <v>0.37749016388173406</v>
      </c>
      <c r="F39" s="7">
        <f t="shared" si="2"/>
        <v>0.37749016388173406</v>
      </c>
      <c r="G39" s="5">
        <f t="shared" si="3"/>
        <v>120.99107113147205</v>
      </c>
    </row>
    <row r="40" spans="1:8" ht="12.05" customHeight="1">
      <c r="B40" s="5" t="s">
        <v>28</v>
      </c>
      <c r="C40" s="5">
        <v>168665.5</v>
      </c>
      <c r="D40" s="5">
        <f t="shared" si="0"/>
        <v>40.1514028650097</v>
      </c>
      <c r="E40" s="7">
        <f t="shared" si="1"/>
        <v>0.23805344225706918</v>
      </c>
      <c r="F40" s="7">
        <f t="shared" si="2"/>
        <v>0.23805344225706918</v>
      </c>
      <c r="G40" s="5">
        <f t="shared" si="3"/>
        <v>40.1514028650097</v>
      </c>
    </row>
    <row r="41" spans="1:8" ht="12.05" customHeight="1" thickBot="1">
      <c r="A41" s="9"/>
      <c r="B41" s="84" t="s">
        <v>109</v>
      </c>
      <c r="C41" s="83">
        <v>46950562</v>
      </c>
      <c r="D41" s="84">
        <f>SUM(D23:D40)</f>
        <v>20155.59576</v>
      </c>
      <c r="E41" s="85">
        <f t="shared" si="1"/>
        <v>0.42929402549004636</v>
      </c>
      <c r="F41" s="85">
        <f t="shared" si="2"/>
        <v>0.42929402549004636</v>
      </c>
      <c r="G41" s="83">
        <f t="shared" si="3"/>
        <v>20155.59576</v>
      </c>
    </row>
    <row r="42" spans="1:8" ht="12.05" customHeight="1">
      <c r="A42" s="9"/>
      <c r="B42" s="9" t="s">
        <v>407</v>
      </c>
      <c r="C42" s="5">
        <f>C41-C37-C38</f>
        <v>44117595</v>
      </c>
      <c r="D42" s="9"/>
      <c r="E42" s="9"/>
      <c r="F42" s="9"/>
      <c r="H42" s="9"/>
    </row>
    <row r="43" spans="1:8" ht="12.05" customHeight="1">
      <c r="A43" s="9"/>
      <c r="B43" s="9"/>
      <c r="D43" s="9"/>
      <c r="E43" s="9"/>
      <c r="F43" s="9"/>
      <c r="H43" s="9"/>
    </row>
    <row r="45" spans="1:8" ht="12.05" customHeight="1">
      <c r="B45" s="3" t="s">
        <v>346</v>
      </c>
    </row>
    <row r="46" spans="1:8" ht="12.05" customHeight="1">
      <c r="B46" s="3"/>
    </row>
    <row r="47" spans="1:8" ht="12.05" customHeight="1">
      <c r="B47" s="5" t="s">
        <v>350</v>
      </c>
    </row>
    <row r="48" spans="1:8" ht="12.05" customHeight="1">
      <c r="B48" s="3"/>
    </row>
    <row r="49" spans="2:8" ht="51.05" customHeight="1" thickBot="1">
      <c r="B49" s="149" t="s">
        <v>318</v>
      </c>
      <c r="C49" s="134" t="s">
        <v>351</v>
      </c>
      <c r="D49" s="134" t="s">
        <v>329</v>
      </c>
      <c r="E49" s="134" t="s">
        <v>347</v>
      </c>
      <c r="F49" s="134" t="s">
        <v>477</v>
      </c>
      <c r="G49" s="141" t="s">
        <v>109</v>
      </c>
      <c r="H49" s="149" t="s">
        <v>319</v>
      </c>
    </row>
    <row r="50" spans="2:8" ht="12.05" customHeight="1">
      <c r="B50" s="150" t="s">
        <v>62</v>
      </c>
      <c r="C50" s="156">
        <v>0</v>
      </c>
      <c r="D50" s="156">
        <v>0</v>
      </c>
      <c r="E50" s="156">
        <v>0</v>
      </c>
      <c r="F50" s="156">
        <v>0</v>
      </c>
      <c r="G50" s="33">
        <f>SUM(C50:F50)</f>
        <v>0</v>
      </c>
      <c r="H50" s="2"/>
    </row>
    <row r="51" spans="2:8" ht="12.05" customHeight="1">
      <c r="B51" s="150" t="s">
        <v>63</v>
      </c>
      <c r="C51" s="156">
        <v>0</v>
      </c>
      <c r="D51" s="156">
        <v>0</v>
      </c>
      <c r="E51" s="156">
        <v>0</v>
      </c>
      <c r="F51" s="156">
        <v>0</v>
      </c>
      <c r="G51" s="33">
        <f t="shared" ref="G51:G72" si="4">SUM(C51:F51)</f>
        <v>0</v>
      </c>
      <c r="H51" s="2"/>
    </row>
    <row r="52" spans="2:8" ht="12.05" customHeight="1">
      <c r="B52" s="150" t="s">
        <v>13</v>
      </c>
      <c r="C52" s="156">
        <v>0</v>
      </c>
      <c r="D52" s="156">
        <v>0</v>
      </c>
      <c r="E52" s="156">
        <v>0</v>
      </c>
      <c r="F52" s="156">
        <v>0</v>
      </c>
      <c r="G52" s="33">
        <f t="shared" si="4"/>
        <v>0</v>
      </c>
      <c r="H52" s="2"/>
    </row>
    <row r="53" spans="2:8" ht="12.05" customHeight="1">
      <c r="B53" s="150" t="s">
        <v>14</v>
      </c>
      <c r="C53" s="156">
        <v>0</v>
      </c>
      <c r="D53" s="156">
        <v>0</v>
      </c>
      <c r="E53" s="156">
        <v>0</v>
      </c>
      <c r="F53" s="156">
        <v>0</v>
      </c>
      <c r="G53" s="33">
        <f t="shared" si="4"/>
        <v>0</v>
      </c>
      <c r="H53" s="2"/>
    </row>
    <row r="54" spans="2:8" s="30" customFormat="1" ht="12.05" customHeight="1">
      <c r="B54" s="150" t="s">
        <v>15</v>
      </c>
      <c r="C54" s="156">
        <v>0</v>
      </c>
      <c r="D54" s="156">
        <v>0</v>
      </c>
      <c r="E54" s="156">
        <v>0</v>
      </c>
      <c r="F54" s="156">
        <v>0</v>
      </c>
      <c r="G54" s="33">
        <f t="shared" si="4"/>
        <v>0</v>
      </c>
      <c r="H54" s="2"/>
    </row>
    <row r="55" spans="2:8" ht="12.05" customHeight="1">
      <c r="B55" s="150" t="s">
        <v>16</v>
      </c>
      <c r="C55" s="156">
        <v>0</v>
      </c>
      <c r="D55" s="156">
        <v>0</v>
      </c>
      <c r="E55" s="156">
        <v>0</v>
      </c>
      <c r="F55" s="156">
        <v>977.70258999999999</v>
      </c>
      <c r="G55" s="33">
        <f t="shared" si="4"/>
        <v>977.70258999999999</v>
      </c>
      <c r="H55" s="2"/>
    </row>
    <row r="56" spans="2:8" ht="12.05" customHeight="1">
      <c r="B56" s="150" t="s">
        <v>17</v>
      </c>
      <c r="C56" s="156">
        <v>0</v>
      </c>
      <c r="D56" s="156">
        <v>0</v>
      </c>
      <c r="E56" s="156">
        <v>0</v>
      </c>
      <c r="F56" s="156">
        <v>0</v>
      </c>
      <c r="G56" s="33">
        <f t="shared" si="4"/>
        <v>0</v>
      </c>
      <c r="H56" s="2"/>
    </row>
    <row r="57" spans="2:8" ht="12.05" customHeight="1">
      <c r="B57" s="150" t="s">
        <v>18</v>
      </c>
      <c r="C57" s="156">
        <v>0</v>
      </c>
      <c r="D57" s="156">
        <v>0</v>
      </c>
      <c r="E57" s="156">
        <v>0</v>
      </c>
      <c r="F57" s="156">
        <v>0</v>
      </c>
      <c r="G57" s="33">
        <f t="shared" si="4"/>
        <v>0</v>
      </c>
      <c r="H57" s="2"/>
    </row>
    <row r="58" spans="2:8" ht="12.05" customHeight="1">
      <c r="B58" s="150" t="s">
        <v>19</v>
      </c>
      <c r="C58" s="168">
        <v>1031.3816999999999</v>
      </c>
      <c r="D58" s="156">
        <v>0</v>
      </c>
      <c r="E58" s="156">
        <v>0</v>
      </c>
      <c r="F58" s="156">
        <v>0</v>
      </c>
      <c r="G58" s="33">
        <f t="shared" si="4"/>
        <v>1031.3816999999999</v>
      </c>
      <c r="H58" s="2"/>
    </row>
    <row r="59" spans="2:8" ht="12.05" customHeight="1">
      <c r="B59" s="150" t="s">
        <v>20</v>
      </c>
      <c r="C59" s="156">
        <v>0</v>
      </c>
      <c r="D59" s="156">
        <v>0</v>
      </c>
      <c r="E59" s="156">
        <v>0</v>
      </c>
      <c r="F59" s="156">
        <v>0</v>
      </c>
      <c r="G59" s="33">
        <f t="shared" si="4"/>
        <v>0</v>
      </c>
      <c r="H59" s="2"/>
    </row>
    <row r="60" spans="2:8" ht="12.05" customHeight="1">
      <c r="B60" s="150" t="s">
        <v>21</v>
      </c>
      <c r="C60" s="156">
        <v>0</v>
      </c>
      <c r="D60" s="156">
        <v>0</v>
      </c>
      <c r="E60" s="156">
        <v>0</v>
      </c>
      <c r="F60" s="156">
        <v>0</v>
      </c>
      <c r="G60" s="33">
        <f t="shared" si="4"/>
        <v>0</v>
      </c>
      <c r="H60" s="2"/>
    </row>
    <row r="61" spans="2:8" ht="12.05" customHeight="1">
      <c r="B61" s="150" t="s">
        <v>22</v>
      </c>
      <c r="C61" s="156">
        <v>0</v>
      </c>
      <c r="D61" s="156">
        <v>0</v>
      </c>
      <c r="E61" s="156">
        <v>0</v>
      </c>
      <c r="F61" s="156">
        <v>0</v>
      </c>
      <c r="G61" s="33">
        <f t="shared" si="4"/>
        <v>0</v>
      </c>
      <c r="H61" s="2"/>
    </row>
    <row r="62" spans="2:8" ht="12.05" customHeight="1">
      <c r="B62" s="150" t="s">
        <v>23</v>
      </c>
      <c r="C62" s="156">
        <v>0</v>
      </c>
      <c r="D62" s="169">
        <v>0</v>
      </c>
      <c r="E62" s="169">
        <v>0</v>
      </c>
      <c r="F62" s="156">
        <v>0</v>
      </c>
      <c r="G62" s="33">
        <f t="shared" si="4"/>
        <v>0</v>
      </c>
      <c r="H62" s="2"/>
    </row>
    <row r="63" spans="2:8" ht="12.05" customHeight="1">
      <c r="B63" s="150" t="s">
        <v>24</v>
      </c>
      <c r="C63" s="156">
        <v>0</v>
      </c>
      <c r="D63" s="156">
        <v>0</v>
      </c>
      <c r="E63" s="156">
        <v>0</v>
      </c>
      <c r="F63" s="156">
        <v>0</v>
      </c>
      <c r="G63" s="33">
        <f t="shared" si="4"/>
        <v>0</v>
      </c>
      <c r="H63" s="2"/>
    </row>
    <row r="64" spans="2:8" ht="12.05" customHeight="1">
      <c r="B64" s="150" t="s">
        <v>25</v>
      </c>
      <c r="C64" s="156">
        <v>0</v>
      </c>
      <c r="D64" s="156">
        <v>0</v>
      </c>
      <c r="E64" s="156">
        <v>0</v>
      </c>
      <c r="F64" s="156">
        <v>0</v>
      </c>
      <c r="G64" s="33">
        <f t="shared" si="4"/>
        <v>0</v>
      </c>
      <c r="H64" s="2"/>
    </row>
    <row r="65" spans="2:10" ht="12.05" customHeight="1">
      <c r="B65" s="150" t="s">
        <v>26</v>
      </c>
      <c r="C65" s="156">
        <v>0</v>
      </c>
      <c r="D65" s="156">
        <v>0</v>
      </c>
      <c r="E65" s="156">
        <v>0</v>
      </c>
      <c r="F65" s="156">
        <v>0</v>
      </c>
      <c r="G65" s="33">
        <f t="shared" si="4"/>
        <v>0</v>
      </c>
      <c r="H65" s="2"/>
    </row>
    <row r="66" spans="2:10" ht="12.05" customHeight="1">
      <c r="B66" s="150" t="s">
        <v>27</v>
      </c>
      <c r="C66" s="156">
        <v>0</v>
      </c>
      <c r="D66" s="156">
        <v>0</v>
      </c>
      <c r="E66" s="156">
        <v>0</v>
      </c>
      <c r="F66" s="156">
        <v>0</v>
      </c>
      <c r="G66" s="33">
        <f t="shared" si="4"/>
        <v>0</v>
      </c>
      <c r="H66" s="2"/>
    </row>
    <row r="67" spans="2:10" ht="12.05" customHeight="1">
      <c r="B67" s="150" t="s">
        <v>28</v>
      </c>
      <c r="C67" s="156">
        <v>0</v>
      </c>
      <c r="D67" s="156">
        <v>0</v>
      </c>
      <c r="E67" s="156">
        <v>0</v>
      </c>
      <c r="F67" s="156">
        <v>0</v>
      </c>
      <c r="G67" s="33">
        <f t="shared" si="4"/>
        <v>0</v>
      </c>
      <c r="H67" s="2"/>
    </row>
    <row r="68" spans="2:10" ht="12.05" customHeight="1">
      <c r="B68" s="151" t="s">
        <v>206</v>
      </c>
      <c r="C68" s="157">
        <f>SUM(C50:C67)</f>
        <v>1031.3816999999999</v>
      </c>
      <c r="D68" s="157">
        <f t="shared" ref="D68:G68" si="5">SUM(D50:D67)</f>
        <v>0</v>
      </c>
      <c r="E68" s="157">
        <f t="shared" si="5"/>
        <v>0</v>
      </c>
      <c r="F68" s="157">
        <f t="shared" si="5"/>
        <v>977.70258999999999</v>
      </c>
      <c r="G68" s="152">
        <f t="shared" si="5"/>
        <v>2009.0842899999998</v>
      </c>
      <c r="H68" s="10"/>
    </row>
    <row r="69" spans="2:10" ht="12.05" customHeight="1">
      <c r="B69" s="150" t="s">
        <v>196</v>
      </c>
      <c r="C69" s="156">
        <v>0</v>
      </c>
      <c r="D69" s="156">
        <v>0</v>
      </c>
      <c r="E69" s="156">
        <v>0</v>
      </c>
      <c r="F69" s="156">
        <v>0</v>
      </c>
      <c r="G69" s="33">
        <f t="shared" si="4"/>
        <v>0</v>
      </c>
      <c r="H69" s="2"/>
    </row>
    <row r="70" spans="2:10" ht="12.05" customHeight="1">
      <c r="B70" s="150" t="s">
        <v>110</v>
      </c>
      <c r="C70" s="156">
        <v>0</v>
      </c>
      <c r="D70" s="169">
        <v>2693.3524500000003</v>
      </c>
      <c r="E70" s="169">
        <v>199.65</v>
      </c>
      <c r="F70" s="156">
        <v>0</v>
      </c>
      <c r="G70" s="33">
        <f t="shared" si="4"/>
        <v>2893.0024500000004</v>
      </c>
      <c r="H70" s="2"/>
    </row>
    <row r="71" spans="2:10" ht="12.05" customHeight="1">
      <c r="B71" s="150" t="s">
        <v>94</v>
      </c>
      <c r="C71" s="156">
        <v>0</v>
      </c>
      <c r="D71" s="156">
        <v>0</v>
      </c>
      <c r="E71" s="156">
        <v>0</v>
      </c>
      <c r="F71" s="156">
        <v>0</v>
      </c>
      <c r="G71" s="33">
        <f t="shared" si="4"/>
        <v>0</v>
      </c>
      <c r="H71" s="2"/>
    </row>
    <row r="72" spans="2:10" ht="12.05" customHeight="1">
      <c r="B72" s="150" t="s">
        <v>197</v>
      </c>
      <c r="C72" s="168">
        <v>0</v>
      </c>
      <c r="D72" s="156">
        <v>0</v>
      </c>
      <c r="E72" s="156">
        <v>0</v>
      </c>
      <c r="F72" s="156">
        <v>0</v>
      </c>
      <c r="G72" s="33">
        <f t="shared" si="4"/>
        <v>0</v>
      </c>
      <c r="H72" s="2"/>
    </row>
    <row r="73" spans="2:10" ht="12.05" customHeight="1">
      <c r="B73" s="151" t="s">
        <v>207</v>
      </c>
      <c r="C73" s="157">
        <f>SUM(C69:C72)</f>
        <v>0</v>
      </c>
      <c r="D73" s="157">
        <f t="shared" ref="D73:G73" si="6">SUM(D69:D72)</f>
        <v>2693.3524500000003</v>
      </c>
      <c r="E73" s="157">
        <f t="shared" si="6"/>
        <v>199.65</v>
      </c>
      <c r="F73" s="157">
        <f t="shared" si="6"/>
        <v>0</v>
      </c>
      <c r="G73" s="152">
        <f t="shared" si="6"/>
        <v>2893.0024500000004</v>
      </c>
      <c r="H73" s="10"/>
    </row>
    <row r="74" spans="2:10" ht="12.05" customHeight="1" thickBot="1">
      <c r="B74" s="153" t="s">
        <v>109</v>
      </c>
      <c r="C74" s="154">
        <f>C68+C73</f>
        <v>1031.3816999999999</v>
      </c>
      <c r="D74" s="154">
        <f t="shared" ref="D74:G74" si="7">D68+D73</f>
        <v>2693.3524500000003</v>
      </c>
      <c r="E74" s="154">
        <f t="shared" si="7"/>
        <v>199.65</v>
      </c>
      <c r="F74" s="154">
        <f t="shared" si="7"/>
        <v>977.70258999999999</v>
      </c>
      <c r="G74" s="155">
        <f t="shared" si="7"/>
        <v>4902.0867400000006</v>
      </c>
      <c r="H74" s="10"/>
    </row>
    <row r="75" spans="2:10" ht="12.05" customHeight="1">
      <c r="B75" s="166"/>
      <c r="C75" s="156"/>
      <c r="D75" s="156"/>
      <c r="E75" s="156"/>
      <c r="F75" s="156"/>
      <c r="G75" s="156"/>
      <c r="H75" s="156"/>
      <c r="I75" s="167"/>
      <c r="J75" s="10"/>
    </row>
    <row r="76" spans="2:10" ht="12.05" customHeight="1">
      <c r="B76" s="166"/>
      <c r="C76" s="156"/>
      <c r="D76" s="156"/>
      <c r="E76" s="156"/>
      <c r="F76" s="156"/>
      <c r="G76" s="156"/>
      <c r="H76" s="156"/>
      <c r="I76" s="167"/>
      <c r="J76" s="10"/>
    </row>
    <row r="77" spans="2:10" ht="12.05" customHeight="1">
      <c r="B77" s="164" t="s">
        <v>349</v>
      </c>
      <c r="C77" s="156"/>
      <c r="D77" s="156"/>
      <c r="E77" s="156"/>
      <c r="F77" s="156"/>
      <c r="G77" s="156"/>
      <c r="H77" s="156"/>
      <c r="I77" s="167"/>
      <c r="J77" s="10"/>
    </row>
    <row r="78" spans="2:10" ht="12.05" customHeight="1">
      <c r="B78" s="165" t="s">
        <v>348</v>
      </c>
      <c r="C78" s="156"/>
      <c r="D78" s="156"/>
      <c r="E78" s="156"/>
      <c r="F78" s="156"/>
      <c r="G78" s="156"/>
      <c r="H78" s="156"/>
      <c r="I78" s="167"/>
      <c r="J78" s="10"/>
    </row>
    <row r="79" spans="2:10" ht="12.05" customHeight="1">
      <c r="D79" s="156"/>
      <c r="E79" s="156"/>
      <c r="F79" s="156"/>
      <c r="G79" s="156"/>
      <c r="H79" s="156"/>
      <c r="I79" s="156"/>
    </row>
    <row r="80" spans="2:10" ht="12.05" customHeight="1">
      <c r="B80" s="5" t="s">
        <v>128</v>
      </c>
      <c r="D80" s="156">
        <f>+B6-G68</f>
        <v>18146.511470000001</v>
      </c>
      <c r="E80" s="156"/>
      <c r="F80" s="156"/>
      <c r="G80" s="156"/>
      <c r="H80" s="156"/>
      <c r="I80" s="156"/>
      <c r="J80" s="33"/>
    </row>
    <row r="81" spans="2:9" ht="12.05" customHeight="1">
      <c r="D81" s="156"/>
      <c r="E81" s="156"/>
      <c r="F81" s="156"/>
      <c r="G81" s="156"/>
      <c r="H81" s="156"/>
      <c r="I81" s="156"/>
    </row>
    <row r="83" spans="2:9" ht="12.05" customHeight="1">
      <c r="B83" s="3" t="s">
        <v>127</v>
      </c>
    </row>
    <row r="84" spans="2:9" ht="12.05" customHeight="1">
      <c r="B84" s="3"/>
    </row>
    <row r="85" spans="2:9" ht="12.05" customHeight="1">
      <c r="B85" s="3"/>
      <c r="C85" s="212" t="s">
        <v>409</v>
      </c>
    </row>
    <row r="86" spans="2:9" ht="29.3" customHeight="1" thickBot="1">
      <c r="B86" s="90"/>
      <c r="C86" s="241" t="s">
        <v>284</v>
      </c>
    </row>
    <row r="87" spans="2:9" ht="12.05" customHeight="1">
      <c r="B87" s="33" t="s">
        <v>203</v>
      </c>
      <c r="C87" s="79">
        <v>1758.6200800000001</v>
      </c>
    </row>
    <row r="88" spans="2:9" ht="12.05" customHeight="1">
      <c r="B88" s="172" t="s">
        <v>202</v>
      </c>
      <c r="C88" s="139">
        <v>2354.4561899999999</v>
      </c>
    </row>
    <row r="89" spans="2:9" ht="12.05" customHeight="1" thickBot="1">
      <c r="B89" s="93" t="s">
        <v>204</v>
      </c>
      <c r="C89" s="137">
        <v>171.04902999999999</v>
      </c>
      <c r="D89" s="171"/>
    </row>
    <row r="90" spans="2:9" ht="12.05" customHeight="1">
      <c r="B90" s="5" t="s">
        <v>201</v>
      </c>
      <c r="C90" s="5">
        <f>SUM(C87:C89)</f>
        <v>4284.1252999999997</v>
      </c>
    </row>
    <row r="91" spans="2:9" ht="12.05" customHeight="1">
      <c r="B91" s="170"/>
    </row>
    <row r="92" spans="2:9" ht="12.05" customHeight="1">
      <c r="B92" s="3"/>
      <c r="C92" s="3"/>
      <c r="D92" s="33"/>
      <c r="E92" s="33"/>
      <c r="F92" s="33" t="s">
        <v>141</v>
      </c>
    </row>
    <row r="93" spans="2:9" s="30" customFormat="1" ht="46.5" customHeight="1" thickBot="1">
      <c r="B93" s="134"/>
      <c r="C93" s="134" t="s">
        <v>204</v>
      </c>
      <c r="D93" s="142" t="s">
        <v>203</v>
      </c>
      <c r="E93" s="142" t="s">
        <v>202</v>
      </c>
      <c r="F93" s="142" t="s">
        <v>408</v>
      </c>
    </row>
    <row r="94" spans="2:9" ht="12.05" customHeight="1">
      <c r="B94" s="5" t="s">
        <v>62</v>
      </c>
      <c r="C94" s="33">
        <v>0</v>
      </c>
      <c r="D94" s="33">
        <f t="shared" ref="D94:D111" si="8">F122</f>
        <v>364.54591930918605</v>
      </c>
      <c r="E94" s="33">
        <f>E149</f>
        <v>309.93754171327271</v>
      </c>
      <c r="F94" s="33">
        <f t="shared" ref="F94:F111" si="9">SUM(C94:E94)</f>
        <v>674.48346102245875</v>
      </c>
    </row>
    <row r="95" spans="2:9" ht="12.05" customHeight="1">
      <c r="B95" s="5" t="s">
        <v>63</v>
      </c>
      <c r="C95" s="33">
        <v>0</v>
      </c>
      <c r="D95" s="33">
        <f t="shared" si="8"/>
        <v>9.346128532486933</v>
      </c>
      <c r="E95" s="33">
        <f t="shared" ref="E95:E111" si="10">E150</f>
        <v>71.204446843322103</v>
      </c>
      <c r="F95" s="33">
        <f t="shared" si="9"/>
        <v>80.550575375809032</v>
      </c>
    </row>
    <row r="96" spans="2:9" ht="12.05" customHeight="1">
      <c r="B96" s="5" t="s">
        <v>13</v>
      </c>
      <c r="C96" s="33">
        <v>0</v>
      </c>
      <c r="D96" s="33">
        <f t="shared" si="8"/>
        <v>6.4496495519044075</v>
      </c>
      <c r="E96" s="33">
        <f t="shared" si="10"/>
        <v>42.45187914434397</v>
      </c>
      <c r="F96" s="33">
        <f t="shared" si="9"/>
        <v>48.901528696248377</v>
      </c>
    </row>
    <row r="97" spans="2:6" ht="12.05" customHeight="1">
      <c r="B97" s="5" t="s">
        <v>14</v>
      </c>
      <c r="C97" s="33">
        <v>0</v>
      </c>
      <c r="D97" s="33">
        <f t="shared" si="8"/>
        <v>0.97331075056011984</v>
      </c>
      <c r="E97" s="33">
        <f t="shared" si="10"/>
        <v>50.408343966298233</v>
      </c>
      <c r="F97" s="33">
        <f t="shared" si="9"/>
        <v>51.38165471685835</v>
      </c>
    </row>
    <row r="98" spans="2:6" ht="12.05" customHeight="1">
      <c r="B98" s="5" t="s">
        <v>15</v>
      </c>
      <c r="C98" s="33">
        <v>0</v>
      </c>
      <c r="D98" s="33">
        <f t="shared" si="8"/>
        <v>59.21950952203138</v>
      </c>
      <c r="E98" s="33">
        <f t="shared" si="10"/>
        <v>65.525219313310046</v>
      </c>
      <c r="F98" s="33">
        <f t="shared" si="9"/>
        <v>124.74472883534142</v>
      </c>
    </row>
    <row r="99" spans="2:6" ht="12.05" customHeight="1">
      <c r="B99" s="5" t="s">
        <v>16</v>
      </c>
      <c r="C99" s="33">
        <v>0</v>
      </c>
      <c r="D99" s="33">
        <f t="shared" si="8"/>
        <v>4.6085677707244228</v>
      </c>
      <c r="E99" s="33">
        <f t="shared" si="10"/>
        <v>22.749535296150516</v>
      </c>
      <c r="F99" s="33">
        <f t="shared" si="9"/>
        <v>27.358103066874939</v>
      </c>
    </row>
    <row r="100" spans="2:6" ht="12.05" customHeight="1">
      <c r="B100" s="5" t="s">
        <v>17</v>
      </c>
      <c r="C100" s="33">
        <v>0</v>
      </c>
      <c r="D100" s="33">
        <f t="shared" si="8"/>
        <v>24.180322501867071</v>
      </c>
      <c r="E100" s="33">
        <f t="shared" si="10"/>
        <v>116.32180287522593</v>
      </c>
      <c r="F100" s="33">
        <f t="shared" si="9"/>
        <v>140.50212537709299</v>
      </c>
    </row>
    <row r="101" spans="2:6" ht="12.05" customHeight="1">
      <c r="B101" s="5" t="s">
        <v>18</v>
      </c>
      <c r="C101" s="33">
        <v>0</v>
      </c>
      <c r="D101" s="33">
        <f t="shared" si="8"/>
        <v>181.08270614637792</v>
      </c>
      <c r="E101" s="33">
        <f t="shared" si="10"/>
        <v>75.908181607874667</v>
      </c>
      <c r="F101" s="33">
        <f t="shared" si="9"/>
        <v>256.99088775425258</v>
      </c>
    </row>
    <row r="102" spans="2:6" ht="12.05" customHeight="1">
      <c r="B102" s="5" t="s">
        <v>19</v>
      </c>
      <c r="C102" s="33">
        <v>0</v>
      </c>
      <c r="D102" s="33">
        <f t="shared" si="8"/>
        <v>273.00780221433916</v>
      </c>
      <c r="E102" s="33">
        <f t="shared" si="10"/>
        <v>401.04171472020732</v>
      </c>
      <c r="F102" s="33">
        <f t="shared" si="9"/>
        <v>674.04951693454655</v>
      </c>
    </row>
    <row r="103" spans="2:6" ht="12.05" customHeight="1">
      <c r="B103" s="5" t="s">
        <v>20</v>
      </c>
      <c r="C103" s="33">
        <v>0</v>
      </c>
      <c r="D103" s="33">
        <f t="shared" si="8"/>
        <v>127.99622701643021</v>
      </c>
      <c r="E103" s="33">
        <f t="shared" si="10"/>
        <v>211.94537840173498</v>
      </c>
      <c r="F103" s="33">
        <f t="shared" si="9"/>
        <v>339.94160541816518</v>
      </c>
    </row>
    <row r="104" spans="2:6" ht="12.05" customHeight="1">
      <c r="B104" s="5" t="s">
        <v>21</v>
      </c>
      <c r="C104" s="33">
        <v>0</v>
      </c>
      <c r="D104" s="33">
        <f t="shared" si="8"/>
        <v>8.10310516430172</v>
      </c>
      <c r="E104" s="33">
        <f t="shared" si="10"/>
        <v>39.292130838833891</v>
      </c>
      <c r="F104" s="33">
        <f t="shared" si="9"/>
        <v>47.395236003135608</v>
      </c>
    </row>
    <row r="105" spans="2:6" ht="12.05" customHeight="1">
      <c r="B105" s="5" t="s">
        <v>22</v>
      </c>
      <c r="C105" s="33">
        <v>0</v>
      </c>
      <c r="D105" s="33">
        <f t="shared" si="8"/>
        <v>127.80860084764753</v>
      </c>
      <c r="E105" s="33">
        <f t="shared" si="10"/>
        <v>109.56349764562952</v>
      </c>
      <c r="F105" s="33">
        <f t="shared" si="9"/>
        <v>237.37209849327706</v>
      </c>
    </row>
    <row r="106" spans="2:6" ht="12.05" customHeight="1">
      <c r="B106" s="5" t="s">
        <v>23</v>
      </c>
      <c r="C106" s="33">
        <v>0</v>
      </c>
      <c r="D106" s="33">
        <f t="shared" si="8"/>
        <v>255.62892833084396</v>
      </c>
      <c r="E106" s="33">
        <f t="shared" si="10"/>
        <v>629.37879722515243</v>
      </c>
      <c r="F106" s="33">
        <f t="shared" si="9"/>
        <v>885.00772555599633</v>
      </c>
    </row>
    <row r="107" spans="2:6" ht="12.05" customHeight="1">
      <c r="B107" s="5" t="s">
        <v>24</v>
      </c>
      <c r="C107" s="33">
        <v>0</v>
      </c>
      <c r="D107" s="33">
        <f t="shared" si="8"/>
        <v>136.27523171396567</v>
      </c>
      <c r="E107" s="33">
        <f t="shared" si="10"/>
        <v>54.344571463043629</v>
      </c>
      <c r="F107" s="33">
        <f t="shared" si="9"/>
        <v>190.61980317700929</v>
      </c>
    </row>
    <row r="108" spans="2:6" ht="12.05" customHeight="1">
      <c r="B108" s="5" t="s">
        <v>25</v>
      </c>
      <c r="C108" s="33">
        <f>+C89</f>
        <v>171.04902999999999</v>
      </c>
      <c r="D108" s="33">
        <f t="shared" si="8"/>
        <v>7.2236074981329361</v>
      </c>
      <c r="E108" s="33">
        <f t="shared" si="10"/>
        <v>27.635971046876094</v>
      </c>
      <c r="F108" s="33">
        <f t="shared" si="9"/>
        <v>205.90860854500903</v>
      </c>
    </row>
    <row r="109" spans="2:6" ht="12.05" customHeight="1">
      <c r="B109" s="5" t="s">
        <v>26</v>
      </c>
      <c r="C109" s="33">
        <v>0</v>
      </c>
      <c r="D109" s="33">
        <f t="shared" si="8"/>
        <v>167.59707526512327</v>
      </c>
      <c r="E109" s="33">
        <f t="shared" si="10"/>
        <v>108.92404419402399</v>
      </c>
      <c r="F109" s="33">
        <f t="shared" si="9"/>
        <v>276.52111945914726</v>
      </c>
    </row>
    <row r="110" spans="2:6" ht="12.05" customHeight="1">
      <c r="B110" s="5" t="s">
        <v>27</v>
      </c>
      <c r="C110" s="33">
        <v>0</v>
      </c>
      <c r="D110" s="33">
        <f t="shared" si="8"/>
        <v>4.5733878640776702</v>
      </c>
      <c r="E110" s="33">
        <f t="shared" si="10"/>
        <v>14.983112124992291</v>
      </c>
      <c r="F110" s="33">
        <f t="shared" si="9"/>
        <v>19.556499989069962</v>
      </c>
    </row>
    <row r="111" spans="2:6" ht="12.05" customHeight="1">
      <c r="B111" s="73" t="s">
        <v>28</v>
      </c>
      <c r="C111" s="172">
        <v>0</v>
      </c>
      <c r="D111" s="172">
        <f t="shared" si="8"/>
        <v>0</v>
      </c>
      <c r="E111" s="172">
        <f t="shared" si="10"/>
        <v>2.8400215797073023</v>
      </c>
      <c r="F111" s="172">
        <f t="shared" si="9"/>
        <v>2.8400215797073023</v>
      </c>
    </row>
    <row r="112" spans="2:6" ht="12.05" customHeight="1" thickBot="1">
      <c r="B112" s="128" t="s">
        <v>109</v>
      </c>
      <c r="C112" s="173">
        <f>SUM(C94:C111)</f>
        <v>171.04902999999999</v>
      </c>
      <c r="D112" s="173">
        <f>SUM(D94:D111)</f>
        <v>1758.6200800000004</v>
      </c>
      <c r="E112" s="173">
        <f>SUM(E94:E111)</f>
        <v>2354.4561899999999</v>
      </c>
      <c r="F112" s="173">
        <f>SUM(F94:F111)</f>
        <v>4284.1253000000006</v>
      </c>
    </row>
    <row r="114" spans="2:8" ht="12.05" customHeight="1">
      <c r="D114" s="41"/>
    </row>
    <row r="116" spans="2:8" ht="12.05" customHeight="1">
      <c r="B116" s="3" t="s">
        <v>124</v>
      </c>
      <c r="D116" s="5">
        <f>+C87</f>
        <v>1758.6200800000001</v>
      </c>
      <c r="F116" s="44"/>
      <c r="G116" s="45"/>
    </row>
    <row r="117" spans="2:8" ht="12.05" customHeight="1">
      <c r="B117" s="3"/>
      <c r="F117" s="44"/>
      <c r="G117" s="45"/>
    </row>
    <row r="118" spans="2:8" ht="12.05" customHeight="1">
      <c r="B118" s="3" t="s">
        <v>157</v>
      </c>
      <c r="F118" s="44"/>
      <c r="G118" s="45"/>
    </row>
    <row r="119" spans="2:8" ht="12.05" customHeight="1">
      <c r="B119" s="3"/>
      <c r="F119" s="44"/>
      <c r="G119" s="45"/>
    </row>
    <row r="120" spans="2:8" ht="12.05" customHeight="1">
      <c r="C120" s="212" t="s">
        <v>405</v>
      </c>
    </row>
    <row r="121" spans="2:8" ht="53.25" customHeight="1" thickBot="1">
      <c r="B121" s="90"/>
      <c r="C121" s="213" t="s">
        <v>302</v>
      </c>
      <c r="D121" s="134" t="s">
        <v>309</v>
      </c>
      <c r="E121" s="134" t="s">
        <v>479</v>
      </c>
      <c r="F121" s="142" t="s">
        <v>480</v>
      </c>
      <c r="G121" s="26"/>
      <c r="H121" s="26"/>
    </row>
    <row r="122" spans="2:8" ht="12.05" customHeight="1">
      <c r="B122" s="5" t="s">
        <v>62</v>
      </c>
      <c r="C122" s="79">
        <v>2590.5833333333335</v>
      </c>
      <c r="D122" s="42">
        <f t="shared" ref="D122:D139" si="11">C122/C$140</f>
        <v>0.20729088872292759</v>
      </c>
      <c r="E122" s="5">
        <f>D122*E$142</f>
        <v>364.54591930918605</v>
      </c>
      <c r="F122" s="5">
        <f>E122</f>
        <v>364.54591930918605</v>
      </c>
    </row>
    <row r="123" spans="2:8" ht="12.05" customHeight="1">
      <c r="B123" s="5" t="s">
        <v>63</v>
      </c>
      <c r="C123" s="79">
        <v>66.416666666666671</v>
      </c>
      <c r="D123" s="42">
        <f t="shared" si="11"/>
        <v>5.3144670863117475E-3</v>
      </c>
      <c r="E123" s="5">
        <f t="shared" ref="E123:E139" si="12">D123*E$142</f>
        <v>9.346128532486933</v>
      </c>
      <c r="F123" s="5">
        <f t="shared" ref="F123:F139" si="13">E123</f>
        <v>9.346128532486933</v>
      </c>
    </row>
    <row r="124" spans="2:8" ht="12.05" customHeight="1">
      <c r="B124" s="5" t="s">
        <v>13</v>
      </c>
      <c r="C124" s="79">
        <v>45.833333333333336</v>
      </c>
      <c r="D124" s="42">
        <f t="shared" si="11"/>
        <v>3.6674490557985708E-3</v>
      </c>
      <c r="E124" s="5">
        <f t="shared" si="12"/>
        <v>6.4496495519044075</v>
      </c>
      <c r="F124" s="5">
        <f t="shared" si="13"/>
        <v>6.4496495519044075</v>
      </c>
    </row>
    <row r="125" spans="2:8" ht="12.05" customHeight="1">
      <c r="B125" s="5" t="s">
        <v>14</v>
      </c>
      <c r="C125" s="79">
        <v>6.916666666666667</v>
      </c>
      <c r="D125" s="42">
        <f t="shared" si="11"/>
        <v>5.534514029659662E-4</v>
      </c>
      <c r="E125" s="5">
        <f t="shared" si="12"/>
        <v>0.97331075056011984</v>
      </c>
      <c r="F125" s="5">
        <f t="shared" si="13"/>
        <v>0.97331075056011984</v>
      </c>
    </row>
    <row r="126" spans="2:8" ht="12.05" customHeight="1">
      <c r="B126" s="5" t="s">
        <v>15</v>
      </c>
      <c r="C126" s="79">
        <v>420.83333333333337</v>
      </c>
      <c r="D126" s="42">
        <f t="shared" si="11"/>
        <v>3.3673850421423242E-2</v>
      </c>
      <c r="E126" s="5">
        <f t="shared" si="12"/>
        <v>59.21950952203138</v>
      </c>
      <c r="F126" s="5">
        <f t="shared" si="13"/>
        <v>59.21950952203138</v>
      </c>
    </row>
    <row r="127" spans="2:8" ht="12.05" customHeight="1">
      <c r="B127" s="5" t="s">
        <v>16</v>
      </c>
      <c r="C127" s="79">
        <v>32.75</v>
      </c>
      <c r="D127" s="42">
        <f t="shared" si="11"/>
        <v>2.620559052597888E-3</v>
      </c>
      <c r="E127" s="5">
        <f t="shared" si="12"/>
        <v>4.6085677707244228</v>
      </c>
      <c r="F127" s="5">
        <f t="shared" si="13"/>
        <v>4.6085677707244228</v>
      </c>
    </row>
    <row r="128" spans="2:8" ht="12.05" customHeight="1">
      <c r="B128" s="5" t="s">
        <v>17</v>
      </c>
      <c r="C128" s="79">
        <v>171.83333333333334</v>
      </c>
      <c r="D128" s="42">
        <f t="shared" si="11"/>
        <v>1.3749599914648461E-2</v>
      </c>
      <c r="E128" s="5">
        <f t="shared" si="12"/>
        <v>24.180322501867071</v>
      </c>
      <c r="F128" s="5">
        <f t="shared" si="13"/>
        <v>24.180322501867071</v>
      </c>
    </row>
    <row r="129" spans="2:6" ht="12.05" customHeight="1">
      <c r="B129" s="5" t="s">
        <v>18</v>
      </c>
      <c r="C129" s="79">
        <v>1286.8333333333333</v>
      </c>
      <c r="D129" s="42">
        <f t="shared" si="11"/>
        <v>0.10296863330843914</v>
      </c>
      <c r="E129" s="5">
        <f t="shared" si="12"/>
        <v>181.08270614637792</v>
      </c>
      <c r="F129" s="5">
        <f t="shared" si="13"/>
        <v>181.08270614637792</v>
      </c>
    </row>
    <row r="130" spans="2:6" ht="12.05" customHeight="1">
      <c r="B130" s="5" t="s">
        <v>19</v>
      </c>
      <c r="C130" s="79">
        <v>1940.0833333333335</v>
      </c>
      <c r="D130" s="42">
        <f t="shared" si="11"/>
        <v>0.15523978448735734</v>
      </c>
      <c r="E130" s="5">
        <f t="shared" si="12"/>
        <v>273.00780221433916</v>
      </c>
      <c r="F130" s="5">
        <f t="shared" si="13"/>
        <v>273.00780221433916</v>
      </c>
    </row>
    <row r="131" spans="2:6" ht="12.05" customHeight="1">
      <c r="B131" s="5" t="s">
        <v>20</v>
      </c>
      <c r="C131" s="79">
        <v>909.58333333333337</v>
      </c>
      <c r="D131" s="42">
        <f t="shared" si="11"/>
        <v>7.2782193534620732E-2</v>
      </c>
      <c r="E131" s="5">
        <f t="shared" si="12"/>
        <v>127.99622701643021</v>
      </c>
      <c r="F131" s="5">
        <f t="shared" si="13"/>
        <v>127.99622701643021</v>
      </c>
    </row>
    <row r="132" spans="2:6" ht="12.05" customHeight="1">
      <c r="B132" s="5" t="s">
        <v>21</v>
      </c>
      <c r="C132" s="79">
        <v>57.583333333333329</v>
      </c>
      <c r="D132" s="42">
        <f t="shared" si="11"/>
        <v>4.6076496319214771E-3</v>
      </c>
      <c r="E132" s="5">
        <f t="shared" si="12"/>
        <v>8.10310516430172</v>
      </c>
      <c r="F132" s="5">
        <f t="shared" si="13"/>
        <v>8.10310516430172</v>
      </c>
    </row>
    <row r="133" spans="2:6" ht="12.05" customHeight="1">
      <c r="B133" s="5" t="s">
        <v>22</v>
      </c>
      <c r="C133" s="79">
        <v>908.25</v>
      </c>
      <c r="D133" s="42">
        <f t="shared" si="11"/>
        <v>7.2675504107542949E-2</v>
      </c>
      <c r="E133" s="5">
        <f t="shared" si="12"/>
        <v>127.80860084764753</v>
      </c>
      <c r="F133" s="5">
        <f t="shared" si="13"/>
        <v>127.80860084764753</v>
      </c>
    </row>
    <row r="134" spans="2:6" ht="12.05" customHeight="1">
      <c r="B134" s="5" t="s">
        <v>23</v>
      </c>
      <c r="C134" s="79">
        <v>1816.5833333333335</v>
      </c>
      <c r="D134" s="42">
        <f t="shared" si="11"/>
        <v>0.14535767630427826</v>
      </c>
      <c r="E134" s="5">
        <f t="shared" si="12"/>
        <v>255.62892833084396</v>
      </c>
      <c r="F134" s="5">
        <f t="shared" si="13"/>
        <v>255.62892833084396</v>
      </c>
    </row>
    <row r="135" spans="2:6" ht="12.05" customHeight="1">
      <c r="B135" s="5" t="s">
        <v>24</v>
      </c>
      <c r="C135" s="79">
        <v>968.41666666666663</v>
      </c>
      <c r="D135" s="42">
        <f t="shared" si="11"/>
        <v>7.7489864504427616E-2</v>
      </c>
      <c r="E135" s="5">
        <f t="shared" si="12"/>
        <v>136.27523171396567</v>
      </c>
      <c r="F135" s="5">
        <f t="shared" si="13"/>
        <v>136.27523171396567</v>
      </c>
    </row>
    <row r="136" spans="2:6" ht="12.05" customHeight="1">
      <c r="B136" s="5" t="s">
        <v>25</v>
      </c>
      <c r="C136" s="79">
        <v>51.333333333333336</v>
      </c>
      <c r="D136" s="42">
        <f t="shared" si="11"/>
        <v>4.107542942494399E-3</v>
      </c>
      <c r="E136" s="5">
        <f t="shared" si="12"/>
        <v>7.2236074981329361</v>
      </c>
      <c r="F136" s="5">
        <f t="shared" si="13"/>
        <v>7.2236074981329361</v>
      </c>
    </row>
    <row r="137" spans="2:6" ht="12.05" customHeight="1">
      <c r="B137" s="5" t="s">
        <v>26</v>
      </c>
      <c r="C137" s="79">
        <v>1191</v>
      </c>
      <c r="D137" s="42">
        <f t="shared" si="11"/>
        <v>9.5300330737223951E-2</v>
      </c>
      <c r="E137" s="5">
        <f t="shared" si="12"/>
        <v>167.59707526512327</v>
      </c>
      <c r="F137" s="5">
        <f t="shared" si="13"/>
        <v>167.59707526512327</v>
      </c>
    </row>
    <row r="138" spans="2:6" ht="12.05" customHeight="1">
      <c r="B138" s="5" t="s">
        <v>27</v>
      </c>
      <c r="C138" s="79">
        <v>32.5</v>
      </c>
      <c r="D138" s="42">
        <f t="shared" si="11"/>
        <v>2.6005547850208046E-3</v>
      </c>
      <c r="E138" s="5">
        <f t="shared" si="12"/>
        <v>4.5733878640776702</v>
      </c>
      <c r="F138" s="5">
        <f t="shared" si="13"/>
        <v>4.5733878640776702</v>
      </c>
    </row>
    <row r="139" spans="2:6" ht="12.05" customHeight="1">
      <c r="B139" s="5" t="s">
        <v>28</v>
      </c>
      <c r="C139" s="79">
        <v>0</v>
      </c>
      <c r="D139" s="42">
        <f t="shared" si="11"/>
        <v>0</v>
      </c>
      <c r="E139" s="5">
        <f t="shared" si="12"/>
        <v>0</v>
      </c>
      <c r="F139" s="5">
        <f t="shared" si="13"/>
        <v>0</v>
      </c>
    </row>
    <row r="140" spans="2:6" ht="12.05" customHeight="1" thickBot="1">
      <c r="B140" s="84" t="s">
        <v>29</v>
      </c>
      <c r="C140" s="93">
        <v>12497.333333333332</v>
      </c>
      <c r="D140" s="94">
        <f>SUM(D122:D139)</f>
        <v>1.0000000000000004</v>
      </c>
      <c r="E140" s="93">
        <f>SUM(E122:E139)</f>
        <v>1758.6200800000004</v>
      </c>
      <c r="F140" s="93">
        <f>SUM(F122:F139)</f>
        <v>1758.6200800000004</v>
      </c>
    </row>
    <row r="141" spans="2:6" ht="12.05" customHeight="1">
      <c r="B141" s="9"/>
      <c r="C141" s="33"/>
    </row>
    <row r="142" spans="2:6" ht="12.05" customHeight="1">
      <c r="B142" s="9" t="s">
        <v>406</v>
      </c>
      <c r="C142" s="33"/>
      <c r="E142" s="5">
        <f>+D116</f>
        <v>1758.6200800000001</v>
      </c>
    </row>
    <row r="145" spans="2:5" ht="12.05" customHeight="1">
      <c r="B145" s="3" t="s">
        <v>158</v>
      </c>
      <c r="D145" s="41">
        <f>+C88</f>
        <v>2354.4561899999999</v>
      </c>
    </row>
    <row r="147" spans="2:5" ht="12.05" customHeight="1">
      <c r="C147" s="212" t="s">
        <v>198</v>
      </c>
    </row>
    <row r="148" spans="2:5" ht="75" customHeight="1" thickBot="1">
      <c r="B148" s="83"/>
      <c r="C148" s="213" t="s">
        <v>125</v>
      </c>
      <c r="D148" s="117" t="s">
        <v>309</v>
      </c>
      <c r="E148" s="115" t="s">
        <v>478</v>
      </c>
    </row>
    <row r="149" spans="2:5" ht="12.05" customHeight="1">
      <c r="B149" s="5" t="s">
        <v>62</v>
      </c>
      <c r="C149" s="79">
        <v>31666.5</v>
      </c>
      <c r="D149" s="42">
        <f t="shared" ref="D149:D166" si="14">C149/C$167</f>
        <v>0.13163869560608504</v>
      </c>
      <c r="E149" s="5">
        <f>D149*D$145</f>
        <v>309.93754171327271</v>
      </c>
    </row>
    <row r="150" spans="2:5" ht="12.05" customHeight="1">
      <c r="B150" s="5" t="s">
        <v>63</v>
      </c>
      <c r="C150" s="79">
        <v>7275</v>
      </c>
      <c r="D150" s="42">
        <f t="shared" si="14"/>
        <v>3.0242417398015847E-2</v>
      </c>
      <c r="E150" s="5">
        <f t="shared" ref="E150:E166" si="15">D150*D$145</f>
        <v>71.204446843322103</v>
      </c>
    </row>
    <row r="151" spans="2:5" ht="12.05" customHeight="1">
      <c r="B151" s="5" t="s">
        <v>13</v>
      </c>
      <c r="C151" s="79">
        <v>4337.333333333333</v>
      </c>
      <c r="D151" s="42">
        <f t="shared" si="14"/>
        <v>1.8030439183641795E-2</v>
      </c>
      <c r="E151" s="5">
        <f t="shared" si="15"/>
        <v>42.45187914434397</v>
      </c>
    </row>
    <row r="152" spans="2:5" ht="12.05" customHeight="1">
      <c r="B152" s="5" t="s">
        <v>14</v>
      </c>
      <c r="C152" s="79">
        <v>5150.25</v>
      </c>
      <c r="D152" s="42">
        <f t="shared" si="14"/>
        <v>2.1409760852801527E-2</v>
      </c>
      <c r="E152" s="5">
        <f t="shared" si="15"/>
        <v>50.408343966298233</v>
      </c>
    </row>
    <row r="153" spans="2:5" ht="12.05" customHeight="1">
      <c r="B153" s="5" t="s">
        <v>15</v>
      </c>
      <c r="C153" s="79">
        <v>6694.75</v>
      </c>
      <c r="D153" s="42">
        <f t="shared" si="14"/>
        <v>2.783029881448338E-2</v>
      </c>
      <c r="E153" s="5">
        <f t="shared" si="15"/>
        <v>65.525219313310046</v>
      </c>
    </row>
    <row r="154" spans="2:5" ht="12.05" customHeight="1">
      <c r="B154" s="5" t="s">
        <v>16</v>
      </c>
      <c r="C154" s="79">
        <v>2324.3333333333335</v>
      </c>
      <c r="D154" s="42">
        <f t="shared" si="14"/>
        <v>9.6623311118609161E-3</v>
      </c>
      <c r="E154" s="5">
        <f t="shared" si="15"/>
        <v>22.749535296150516</v>
      </c>
    </row>
    <row r="155" spans="2:5" ht="12.05" customHeight="1">
      <c r="B155" s="5" t="s">
        <v>17</v>
      </c>
      <c r="C155" s="79">
        <v>11884.666666666666</v>
      </c>
      <c r="D155" s="42">
        <f t="shared" si="14"/>
        <v>4.9404955322284394E-2</v>
      </c>
      <c r="E155" s="5">
        <f t="shared" si="15"/>
        <v>116.32180287522593</v>
      </c>
    </row>
    <row r="156" spans="2:5" ht="12.05" customHeight="1">
      <c r="B156" s="5" t="s">
        <v>18</v>
      </c>
      <c r="C156" s="79">
        <v>7755.583333333333</v>
      </c>
      <c r="D156" s="42">
        <f t="shared" si="14"/>
        <v>3.2240218327389929E-2</v>
      </c>
      <c r="E156" s="5">
        <f t="shared" si="15"/>
        <v>75.908181607874667</v>
      </c>
    </row>
    <row r="157" spans="2:5" ht="12.05" customHeight="1">
      <c r="B157" s="5" t="s">
        <v>19</v>
      </c>
      <c r="C157" s="79">
        <v>40974.666666666664</v>
      </c>
      <c r="D157" s="42">
        <f t="shared" si="14"/>
        <v>0.17033305458115461</v>
      </c>
      <c r="E157" s="5">
        <f t="shared" si="15"/>
        <v>401.04171472020732</v>
      </c>
    </row>
    <row r="158" spans="2:5" ht="12.05" customHeight="1">
      <c r="B158" s="5" t="s">
        <v>20</v>
      </c>
      <c r="C158" s="79">
        <v>21654.583333333332</v>
      </c>
      <c r="D158" s="42">
        <f t="shared" si="14"/>
        <v>9.001882443254762E-2</v>
      </c>
      <c r="E158" s="5">
        <f t="shared" si="15"/>
        <v>211.94537840173498</v>
      </c>
    </row>
    <row r="159" spans="2:5" ht="12.05" customHeight="1">
      <c r="B159" s="5" t="s">
        <v>21</v>
      </c>
      <c r="C159" s="79">
        <v>4014.5</v>
      </c>
      <c r="D159" s="42">
        <f t="shared" si="14"/>
        <v>1.6688410260389638E-2</v>
      </c>
      <c r="E159" s="5">
        <f t="shared" si="15"/>
        <v>39.292130838833891</v>
      </c>
    </row>
    <row r="160" spans="2:5" ht="12.05" customHeight="1">
      <c r="B160" s="5" t="s">
        <v>22</v>
      </c>
      <c r="C160" s="79">
        <v>11194.166666666666</v>
      </c>
      <c r="D160" s="42">
        <f t="shared" si="14"/>
        <v>4.6534523815297463E-2</v>
      </c>
      <c r="E160" s="5">
        <f t="shared" si="15"/>
        <v>109.56349764562952</v>
      </c>
    </row>
    <row r="161" spans="2:5" ht="12.05" customHeight="1">
      <c r="B161" s="5" t="s">
        <v>23</v>
      </c>
      <c r="C161" s="79">
        <v>64304</v>
      </c>
      <c r="D161" s="42">
        <f t="shared" si="14"/>
        <v>0.26731387056522488</v>
      </c>
      <c r="E161" s="5">
        <f t="shared" si="15"/>
        <v>629.37879722515243</v>
      </c>
    </row>
    <row r="162" spans="2:5" ht="12.05" customHeight="1">
      <c r="B162" s="5" t="s">
        <v>24</v>
      </c>
      <c r="C162" s="79">
        <v>5552.416666666667</v>
      </c>
      <c r="D162" s="42">
        <f t="shared" si="14"/>
        <v>2.3081581086052669E-2</v>
      </c>
      <c r="E162" s="5">
        <f t="shared" si="15"/>
        <v>54.344571463043629</v>
      </c>
    </row>
    <row r="163" spans="2:5" ht="12.05" customHeight="1">
      <c r="B163" s="5" t="s">
        <v>25</v>
      </c>
      <c r="C163" s="79">
        <v>2823.5833333333335</v>
      </c>
      <c r="D163" s="42">
        <f t="shared" si="14"/>
        <v>1.1737729996528877E-2</v>
      </c>
      <c r="E163" s="5">
        <f t="shared" si="15"/>
        <v>27.635971046876094</v>
      </c>
    </row>
    <row r="164" spans="2:5" ht="12.05" customHeight="1">
      <c r="B164" s="5" t="s">
        <v>26</v>
      </c>
      <c r="C164" s="79">
        <v>11128.833333333334</v>
      </c>
      <c r="D164" s="42">
        <f t="shared" si="14"/>
        <v>4.6262930971768895E-2</v>
      </c>
      <c r="E164" s="5">
        <f t="shared" si="15"/>
        <v>108.92404419402399</v>
      </c>
    </row>
    <row r="165" spans="2:5" ht="12.05" customHeight="1">
      <c r="B165" s="5" t="s">
        <v>27</v>
      </c>
      <c r="C165" s="79">
        <v>1530.8333333333333</v>
      </c>
      <c r="D165" s="42">
        <f t="shared" si="14"/>
        <v>6.3637251729845483E-3</v>
      </c>
      <c r="E165" s="5">
        <f t="shared" si="15"/>
        <v>14.983112124992291</v>
      </c>
    </row>
    <row r="166" spans="2:5" ht="12.05" customHeight="1">
      <c r="B166" s="5" t="s">
        <v>28</v>
      </c>
      <c r="C166" s="79">
        <v>290.16666666666663</v>
      </c>
      <c r="D166" s="42">
        <f t="shared" si="14"/>
        <v>1.2062325014878712E-3</v>
      </c>
      <c r="E166" s="5">
        <f t="shared" si="15"/>
        <v>2.8400215797073023</v>
      </c>
    </row>
    <row r="167" spans="2:5" ht="12.05" customHeight="1" thickBot="1">
      <c r="B167" s="84" t="s">
        <v>29</v>
      </c>
      <c r="C167" s="93">
        <v>240556.16666666669</v>
      </c>
      <c r="D167" s="94">
        <f>SUM(D149:D166)</f>
        <v>0.99999999999999989</v>
      </c>
      <c r="E167" s="93">
        <f>SUM(E149:E166)</f>
        <v>2354.4561899999999</v>
      </c>
    </row>
    <row r="168" spans="2:5" ht="12.05" customHeight="1">
      <c r="B168" s="9"/>
      <c r="C168" s="33"/>
      <c r="D168" s="43"/>
      <c r="E168" s="33"/>
    </row>
    <row r="169" spans="2:5" ht="12.05" customHeight="1">
      <c r="B169" s="5" t="s">
        <v>43</v>
      </c>
      <c r="E169" s="5">
        <f>D145</f>
        <v>2354.4561899999999</v>
      </c>
    </row>
    <row r="171" spans="2:5" ht="12.05" customHeight="1">
      <c r="B171" s="5" t="s">
        <v>129</v>
      </c>
      <c r="D171" s="5">
        <f>+D145</f>
        <v>2354.4561899999999</v>
      </c>
    </row>
    <row r="172" spans="2:5" ht="12.05" customHeight="1">
      <c r="B172" s="5" t="s">
        <v>130</v>
      </c>
    </row>
    <row r="175" spans="2:5" ht="12.05" customHeight="1">
      <c r="B175" s="3" t="s">
        <v>142</v>
      </c>
    </row>
    <row r="177" spans="2:5" ht="12.05" customHeight="1">
      <c r="C177" s="78" t="s">
        <v>295</v>
      </c>
    </row>
    <row r="178" spans="2:5" s="26" customFormat="1" ht="36.799999999999997" customHeight="1" thickBot="1">
      <c r="B178" s="95"/>
      <c r="C178" s="96" t="s">
        <v>216</v>
      </c>
      <c r="D178" s="81" t="s">
        <v>143</v>
      </c>
      <c r="E178" s="96" t="s">
        <v>144</v>
      </c>
    </row>
    <row r="179" spans="2:5" ht="12.05" customHeight="1">
      <c r="B179" s="5" t="s">
        <v>62</v>
      </c>
      <c r="C179" s="79">
        <v>7573016</v>
      </c>
      <c r="D179" s="42">
        <f t="shared" ref="D179:D196" si="16">C179/C$197</f>
        <v>0.16523340319828181</v>
      </c>
      <c r="E179" s="5">
        <f>D179*E$199</f>
        <v>2290.5292433178956</v>
      </c>
    </row>
    <row r="180" spans="2:5" ht="12.05" customHeight="1">
      <c r="B180" s="5" t="s">
        <v>63</v>
      </c>
      <c r="C180" s="79">
        <v>1437950</v>
      </c>
      <c r="D180" s="42">
        <f t="shared" si="16"/>
        <v>3.1374207070072123E-2</v>
      </c>
      <c r="E180" s="5">
        <f t="shared" ref="E180:E196" si="17">D180*E$199</f>
        <v>434.92137418288399</v>
      </c>
    </row>
    <row r="181" spans="2:5" ht="12.05" customHeight="1">
      <c r="B181" s="5" t="s">
        <v>13</v>
      </c>
      <c r="C181" s="79">
        <v>1241221</v>
      </c>
      <c r="D181" s="42">
        <f t="shared" si="16"/>
        <v>2.7081835024668446E-2</v>
      </c>
      <c r="E181" s="5">
        <f t="shared" si="17"/>
        <v>375.41885530418546</v>
      </c>
    </row>
    <row r="182" spans="2:5" ht="12.05" customHeight="1">
      <c r="B182" s="5" t="s">
        <v>14</v>
      </c>
      <c r="C182" s="79">
        <v>1013506</v>
      </c>
      <c r="D182" s="42">
        <f t="shared" si="16"/>
        <v>2.211338858149485E-2</v>
      </c>
      <c r="E182" s="5">
        <f t="shared" si="17"/>
        <v>306.54433204395013</v>
      </c>
    </row>
    <row r="183" spans="2:5" ht="12.05" customHeight="1">
      <c r="B183" s="5" t="s">
        <v>15</v>
      </c>
      <c r="C183" s="79">
        <v>1832459</v>
      </c>
      <c r="D183" s="42">
        <f t="shared" si="16"/>
        <v>3.998188261999186E-2</v>
      </c>
      <c r="E183" s="5">
        <f t="shared" si="17"/>
        <v>554.24429668193852</v>
      </c>
    </row>
    <row r="184" spans="2:5" ht="12.05" customHeight="1">
      <c r="B184" s="5" t="s">
        <v>16</v>
      </c>
      <c r="C184" s="79">
        <v>623519</v>
      </c>
      <c r="D184" s="42">
        <f t="shared" si="16"/>
        <v>1.3604377216262249E-2</v>
      </c>
      <c r="E184" s="5">
        <f t="shared" si="17"/>
        <v>188.58913057417689</v>
      </c>
    </row>
    <row r="185" spans="2:5" ht="12.05" customHeight="1">
      <c r="B185" s="5" t="s">
        <v>17</v>
      </c>
      <c r="C185" s="79">
        <v>2811168</v>
      </c>
      <c r="D185" s="42">
        <f t="shared" si="16"/>
        <v>6.1336045718391123E-2</v>
      </c>
      <c r="E185" s="5">
        <f t="shared" si="17"/>
        <v>850.26395188911283</v>
      </c>
    </row>
    <row r="186" spans="2:5" ht="12.05" customHeight="1">
      <c r="B186" s="5" t="s">
        <v>18</v>
      </c>
      <c r="C186" s="79">
        <v>2105570</v>
      </c>
      <c r="D186" s="42">
        <f t="shared" si="16"/>
        <v>4.5940811002143166E-2</v>
      </c>
      <c r="E186" s="5">
        <f t="shared" si="17"/>
        <v>636.84926307469323</v>
      </c>
    </row>
    <row r="187" spans="2:5" ht="12.05" customHeight="1">
      <c r="B187" s="5" t="s">
        <v>19</v>
      </c>
      <c r="C187" s="79">
        <v>7315628</v>
      </c>
      <c r="D187" s="42">
        <f t="shared" si="16"/>
        <v>0.15961753031719991</v>
      </c>
      <c r="E187" s="5">
        <f t="shared" si="17"/>
        <v>2212.6798447587075</v>
      </c>
    </row>
    <row r="188" spans="2:5" ht="12.05" customHeight="1">
      <c r="B188" s="5" t="s">
        <v>20</v>
      </c>
      <c r="C188" s="79">
        <v>4702587</v>
      </c>
      <c r="D188" s="42">
        <f t="shared" si="16"/>
        <v>0.1026043591940118</v>
      </c>
      <c r="E188" s="5">
        <f t="shared" si="17"/>
        <v>1422.3412498727814</v>
      </c>
    </row>
    <row r="189" spans="2:5" ht="12.05" customHeight="1">
      <c r="B189" s="5" t="s">
        <v>21</v>
      </c>
      <c r="C189" s="79">
        <v>1163578</v>
      </c>
      <c r="D189" s="42">
        <f t="shared" si="16"/>
        <v>2.5387765300726995E-2</v>
      </c>
      <c r="E189" s="5">
        <f t="shared" si="17"/>
        <v>351.93500659200379</v>
      </c>
    </row>
    <row r="190" spans="2:5" ht="12.05" customHeight="1">
      <c r="B190" s="5" t="s">
        <v>22</v>
      </c>
      <c r="C190" s="79">
        <v>3086325</v>
      </c>
      <c r="D190" s="42">
        <f t="shared" si="16"/>
        <v>6.7339615171278802E-2</v>
      </c>
      <c r="E190" s="5">
        <f t="shared" si="17"/>
        <v>933.48775004345748</v>
      </c>
    </row>
    <row r="191" spans="2:5" ht="12.05" customHeight="1">
      <c r="B191" s="5" t="s">
        <v>23</v>
      </c>
      <c r="C191" s="79">
        <v>6154085</v>
      </c>
      <c r="D191" s="42">
        <f t="shared" si="16"/>
        <v>0.13427416608145262</v>
      </c>
      <c r="E191" s="5">
        <f t="shared" si="17"/>
        <v>1861.360342875812</v>
      </c>
    </row>
    <row r="192" spans="2:5" ht="12.05" customHeight="1">
      <c r="B192" s="5" t="s">
        <v>24</v>
      </c>
      <c r="C192" s="79">
        <v>1330809</v>
      </c>
      <c r="D192" s="42">
        <f t="shared" si="16"/>
        <v>2.9036529181623572E-2</v>
      </c>
      <c r="E192" s="5">
        <f t="shared" si="17"/>
        <v>402.51558055214002</v>
      </c>
    </row>
    <row r="193" spans="2:5" ht="12.05" customHeight="1">
      <c r="B193" s="5" t="s">
        <v>25</v>
      </c>
      <c r="C193" s="79">
        <v>599193</v>
      </c>
      <c r="D193" s="42">
        <f t="shared" si="16"/>
        <v>1.3073615394789614E-2</v>
      </c>
      <c r="E193" s="5">
        <f t="shared" si="17"/>
        <v>181.23150524063064</v>
      </c>
    </row>
    <row r="194" spans="2:5" ht="12.05" customHeight="1">
      <c r="B194" s="5" t="s">
        <v>26</v>
      </c>
      <c r="C194" s="79">
        <v>2382894</v>
      </c>
      <c r="D194" s="42">
        <f t="shared" si="16"/>
        <v>5.1991661589090334E-2</v>
      </c>
      <c r="E194" s="5">
        <f t="shared" si="17"/>
        <v>720.72849056792609</v>
      </c>
    </row>
    <row r="195" spans="2:5" ht="12.05" customHeight="1">
      <c r="B195" s="5" t="s">
        <v>27</v>
      </c>
      <c r="C195" s="79">
        <v>335366</v>
      </c>
      <c r="D195" s="42">
        <f t="shared" si="16"/>
        <v>7.317251871248519E-3</v>
      </c>
      <c r="E195" s="5">
        <f t="shared" si="17"/>
        <v>101.43457114240209</v>
      </c>
    </row>
    <row r="196" spans="2:5" ht="12.05" customHeight="1">
      <c r="B196" s="73" t="s">
        <v>28</v>
      </c>
      <c r="C196" s="79">
        <v>123360</v>
      </c>
      <c r="D196" s="97">
        <f t="shared" si="16"/>
        <v>2.6915554672722261E-3</v>
      </c>
      <c r="E196" s="73">
        <f t="shared" si="17"/>
        <v>37.311381285302396</v>
      </c>
    </row>
    <row r="197" spans="2:5" ht="12.05" customHeight="1" thickBot="1">
      <c r="B197" s="84" t="s">
        <v>29</v>
      </c>
      <c r="C197" s="93">
        <v>45832234</v>
      </c>
      <c r="D197" s="98">
        <f>SUM(D179:D196)</f>
        <v>0.99999999999999989</v>
      </c>
      <c r="E197" s="83">
        <f>SUM(E179:E196)</f>
        <v>13862.38617</v>
      </c>
    </row>
    <row r="199" spans="2:5" ht="12.05" customHeight="1">
      <c r="B199" s="5" t="s">
        <v>352</v>
      </c>
      <c r="E199" s="5">
        <f>B6-G68-C87-C88-C89</f>
        <v>13862.38617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A1:L95"/>
  <sheetViews>
    <sheetView topLeftCell="A12" zoomScaleNormal="100" workbookViewId="0">
      <selection activeCell="D23" sqref="D23:D41"/>
    </sheetView>
  </sheetViews>
  <sheetFormatPr baseColWidth="10" defaultColWidth="11" defaultRowHeight="13.15"/>
  <cols>
    <col min="1" max="1" width="4.09765625" style="2" customWidth="1"/>
    <col min="2" max="2" width="11" style="2"/>
    <col min="3" max="3" width="17.5" style="2" customWidth="1"/>
    <col min="4" max="4" width="10.3984375" style="2" customWidth="1"/>
    <col min="5" max="5" width="10.59765625" style="2" customWidth="1"/>
    <col min="6" max="6" width="11" style="2" customWidth="1"/>
    <col min="7" max="8" width="11" style="2"/>
    <col min="9" max="9" width="10.69921875" style="2" customWidth="1"/>
    <col min="10" max="10" width="12.19921875" style="2" customWidth="1"/>
    <col min="11" max="11" width="12" style="2" customWidth="1"/>
    <col min="12" max="12" width="13" style="2" customWidth="1"/>
    <col min="13" max="13" width="12.09765625" style="2" customWidth="1"/>
    <col min="14" max="16384" width="11" style="2"/>
  </cols>
  <sheetData>
    <row r="1" spans="2:7">
      <c r="E1" s="54"/>
    </row>
    <row r="2" spans="2:7">
      <c r="B2" s="4" t="s">
        <v>58</v>
      </c>
    </row>
    <row r="3" spans="2:7">
      <c r="B3" s="14" t="s">
        <v>64</v>
      </c>
      <c r="C3" s="5"/>
      <c r="F3" s="2" t="s">
        <v>40</v>
      </c>
      <c r="G3" s="5">
        <v>75946.829339999997</v>
      </c>
    </row>
    <row r="4" spans="2:7">
      <c r="F4" s="2" t="s">
        <v>41</v>
      </c>
      <c r="G4" s="5">
        <v>628789.92305999994</v>
      </c>
    </row>
    <row r="5" spans="2:7">
      <c r="B5" s="4" t="s">
        <v>359</v>
      </c>
      <c r="F5" s="2" t="s">
        <v>42</v>
      </c>
      <c r="G5" s="5">
        <v>1332156.02819</v>
      </c>
    </row>
    <row r="6" spans="2:7">
      <c r="B6" s="5">
        <f>+Resumen!D5</f>
        <v>2036892.7805899999</v>
      </c>
      <c r="F6" s="2" t="s">
        <v>109</v>
      </c>
      <c r="G6" s="5">
        <f>G3+G4+G5</f>
        <v>2036892.7805899999</v>
      </c>
    </row>
    <row r="8" spans="2:7">
      <c r="B8" s="4"/>
      <c r="G8" s="5"/>
    </row>
    <row r="10" spans="2:7">
      <c r="B10" s="4" t="s">
        <v>252</v>
      </c>
    </row>
    <row r="11" spans="2:7">
      <c r="B11" s="2" t="s">
        <v>138</v>
      </c>
    </row>
    <row r="12" spans="2:7">
      <c r="B12" s="2" t="s">
        <v>10</v>
      </c>
    </row>
    <row r="14" spans="2:7">
      <c r="B14" s="4" t="s">
        <v>353</v>
      </c>
    </row>
    <row r="15" spans="2:7">
      <c r="B15" s="2" t="s">
        <v>200</v>
      </c>
    </row>
    <row r="16" spans="2:7">
      <c r="B16" s="2" t="s">
        <v>11</v>
      </c>
    </row>
    <row r="17" spans="1:7">
      <c r="B17" s="2" t="s">
        <v>12</v>
      </c>
    </row>
    <row r="19" spans="1:7">
      <c r="B19" s="4" t="s">
        <v>61</v>
      </c>
    </row>
    <row r="20" spans="1:7">
      <c r="D20" s="174" t="s">
        <v>355</v>
      </c>
    </row>
    <row r="21" spans="1:7">
      <c r="C21" s="77" t="s">
        <v>160</v>
      </c>
    </row>
    <row r="22" spans="1:7" ht="39.450000000000003">
      <c r="A22" s="6"/>
      <c r="B22" s="203"/>
      <c r="C22" s="204" t="s">
        <v>277</v>
      </c>
      <c r="D22" s="204" t="s">
        <v>388</v>
      </c>
      <c r="E22" s="204" t="s">
        <v>389</v>
      </c>
      <c r="F22" s="204" t="s">
        <v>390</v>
      </c>
      <c r="G22" s="204" t="s">
        <v>391</v>
      </c>
    </row>
    <row r="23" spans="1:7">
      <c r="B23" s="2" t="s">
        <v>62</v>
      </c>
      <c r="C23" s="5">
        <v>8421302.5</v>
      </c>
      <c r="D23" s="5">
        <f>E77+F50+H77+K77</f>
        <v>454450.33333404781</v>
      </c>
      <c r="E23" s="7">
        <f t="shared" ref="E23:E41" si="0">D23*1000/C23</f>
        <v>53.96437585920323</v>
      </c>
      <c r="F23" s="7">
        <f>E23-E$41</f>
        <v>10.58059739474097</v>
      </c>
      <c r="G23" s="5">
        <f t="shared" ref="G23:G41" si="1">F23*C23/1000</f>
        <v>89102.411291825629</v>
      </c>
    </row>
    <row r="24" spans="1:7">
      <c r="B24" s="2" t="s">
        <v>63</v>
      </c>
      <c r="C24" s="5">
        <v>1336267.5</v>
      </c>
      <c r="D24" s="5">
        <f t="shared" ref="D24:D40" si="2">E78+F51+H78+K78</f>
        <v>73215.638717695052</v>
      </c>
      <c r="E24" s="7">
        <f t="shared" si="0"/>
        <v>54.791154254440116</v>
      </c>
      <c r="F24" s="7">
        <f t="shared" ref="F24:F41" si="3">E24-E$41</f>
        <v>11.407375789977856</v>
      </c>
      <c r="G24" s="5">
        <f t="shared" si="1"/>
        <v>15243.305528434234</v>
      </c>
    </row>
    <row r="25" spans="1:7">
      <c r="B25" s="2" t="s">
        <v>13</v>
      </c>
      <c r="C25" s="5">
        <v>1064960.5</v>
      </c>
      <c r="D25" s="5">
        <f t="shared" si="2"/>
        <v>43169.246095752278</v>
      </c>
      <c r="E25" s="7">
        <f t="shared" si="0"/>
        <v>40.536006824433656</v>
      </c>
      <c r="F25" s="7">
        <f t="shared" si="3"/>
        <v>-2.8477716400286042</v>
      </c>
      <c r="G25" s="5">
        <f t="shared" si="1"/>
        <v>-3032.7643096506822</v>
      </c>
    </row>
    <row r="26" spans="1:7">
      <c r="B26" s="2" t="s">
        <v>14</v>
      </c>
      <c r="C26" s="5">
        <v>1107558</v>
      </c>
      <c r="D26" s="5">
        <f t="shared" si="2"/>
        <v>34529.573421348898</v>
      </c>
      <c r="E26" s="7">
        <f t="shared" si="0"/>
        <v>31.176311688732238</v>
      </c>
      <c r="F26" s="7">
        <f t="shared" si="3"/>
        <v>-12.207466775730023</v>
      </c>
      <c r="G26" s="5">
        <f t="shared" si="1"/>
        <v>-13520.477487193992</v>
      </c>
    </row>
    <row r="27" spans="1:7">
      <c r="B27" s="2" t="s">
        <v>15</v>
      </c>
      <c r="C27" s="5">
        <v>2111747</v>
      </c>
      <c r="D27" s="5">
        <f t="shared" si="2"/>
        <v>88938.908594258668</v>
      </c>
      <c r="E27" s="7">
        <f t="shared" si="0"/>
        <v>42.116270838437877</v>
      </c>
      <c r="F27" s="7">
        <f t="shared" si="3"/>
        <v>-1.2675076260243827</v>
      </c>
      <c r="G27" s="5">
        <f t="shared" si="1"/>
        <v>-2676.6554267341121</v>
      </c>
    </row>
    <row r="28" spans="1:7">
      <c r="B28" s="2" t="s">
        <v>16</v>
      </c>
      <c r="C28" s="5">
        <v>590272</v>
      </c>
      <c r="D28" s="5">
        <f t="shared" si="2"/>
        <v>22905.700654636184</v>
      </c>
      <c r="E28" s="7">
        <f t="shared" si="0"/>
        <v>38.805331532981718</v>
      </c>
      <c r="F28" s="7">
        <f t="shared" si="3"/>
        <v>-4.578446931480542</v>
      </c>
      <c r="G28" s="5">
        <f t="shared" si="1"/>
        <v>-2702.5290271388822</v>
      </c>
    </row>
    <row r="29" spans="1:7">
      <c r="B29" s="2" t="s">
        <v>17</v>
      </c>
      <c r="C29" s="5">
        <v>2507332.5</v>
      </c>
      <c r="D29" s="5">
        <f t="shared" si="2"/>
        <v>155208.45000961318</v>
      </c>
      <c r="E29" s="7">
        <f t="shared" si="0"/>
        <v>61.901821960036486</v>
      </c>
      <c r="F29" s="7">
        <f t="shared" si="3"/>
        <v>18.518043495574226</v>
      </c>
      <c r="G29" s="5">
        <f t="shared" si="1"/>
        <v>46430.892292866862</v>
      </c>
    </row>
    <row r="30" spans="1:7">
      <c r="B30" s="2" t="s">
        <v>18</v>
      </c>
      <c r="C30" s="5">
        <v>2089804.5</v>
      </c>
      <c r="D30" s="5">
        <f t="shared" si="2"/>
        <v>96163.308184485824</v>
      </c>
      <c r="E30" s="7">
        <f t="shared" si="0"/>
        <v>46.01545655801096</v>
      </c>
      <c r="F30" s="7">
        <f t="shared" si="3"/>
        <v>2.6316780935487003</v>
      </c>
      <c r="G30" s="5">
        <f t="shared" si="1"/>
        <v>5499.6927224494948</v>
      </c>
    </row>
    <row r="31" spans="1:7">
      <c r="B31" s="2" t="s">
        <v>19</v>
      </c>
      <c r="C31" s="5">
        <v>7536276.5</v>
      </c>
      <c r="D31" s="5">
        <f t="shared" si="2"/>
        <v>161383.61848488566</v>
      </c>
      <c r="E31" s="7">
        <f t="shared" si="0"/>
        <v>21.414237984087457</v>
      </c>
      <c r="F31" s="7">
        <f t="shared" si="3"/>
        <v>-21.969540480374803</v>
      </c>
      <c r="G31" s="5">
        <f t="shared" si="1"/>
        <v>-165568.53163804734</v>
      </c>
    </row>
    <row r="32" spans="1:7">
      <c r="B32" s="2" t="s">
        <v>20</v>
      </c>
      <c r="C32" s="5">
        <v>5059329.5</v>
      </c>
      <c r="D32" s="5">
        <f t="shared" si="2"/>
        <v>180779.43461773644</v>
      </c>
      <c r="E32" s="7">
        <f t="shared" si="0"/>
        <v>35.731895820925764</v>
      </c>
      <c r="F32" s="7">
        <f t="shared" si="3"/>
        <v>-7.6518826435364957</v>
      </c>
      <c r="G32" s="5">
        <f t="shared" si="1"/>
        <v>-38713.395588982181</v>
      </c>
    </row>
    <row r="33" spans="1:7">
      <c r="B33" s="2" t="s">
        <v>21</v>
      </c>
      <c r="C33" s="5">
        <v>1101818</v>
      </c>
      <c r="D33" s="5">
        <f t="shared" si="2"/>
        <v>67461.908933649247</v>
      </c>
      <c r="E33" s="7">
        <f t="shared" si="0"/>
        <v>61.227815241400343</v>
      </c>
      <c r="F33" s="7">
        <f t="shared" si="3"/>
        <v>17.844036776938083</v>
      </c>
      <c r="G33" s="5">
        <f t="shared" si="1"/>
        <v>19660.880913492361</v>
      </c>
    </row>
    <row r="34" spans="1:7">
      <c r="B34" s="2" t="s">
        <v>22</v>
      </c>
      <c r="C34" s="5">
        <v>2757317.5</v>
      </c>
      <c r="D34" s="5">
        <f t="shared" si="2"/>
        <v>140298.21563788757</v>
      </c>
      <c r="E34" s="7">
        <f t="shared" si="0"/>
        <v>50.882140209782719</v>
      </c>
      <c r="F34" s="7">
        <f t="shared" si="3"/>
        <v>7.4983617453204587</v>
      </c>
      <c r="G34" s="5">
        <f t="shared" si="1"/>
        <v>20675.364061702643</v>
      </c>
    </row>
    <row r="35" spans="1:7">
      <c r="B35" s="2" t="s">
        <v>23</v>
      </c>
      <c r="C35" s="5">
        <v>6474995.5</v>
      </c>
      <c r="D35" s="5">
        <f t="shared" si="2"/>
        <v>340847.78569394082</v>
      </c>
      <c r="E35" s="7">
        <f t="shared" si="0"/>
        <v>52.640621247372422</v>
      </c>
      <c r="F35" s="7">
        <f t="shared" si="3"/>
        <v>9.2568427829101623</v>
      </c>
      <c r="G35" s="5">
        <f t="shared" si="1"/>
        <v>59938.015363550774</v>
      </c>
    </row>
    <row r="36" spans="1:7">
      <c r="B36" s="2" t="s">
        <v>24</v>
      </c>
      <c r="C36" s="5">
        <v>1469433.5</v>
      </c>
      <c r="D36" s="5">
        <f t="shared" si="2"/>
        <v>79574.529771754605</v>
      </c>
      <c r="E36" s="7">
        <f t="shared" si="0"/>
        <v>54.153202422399247</v>
      </c>
      <c r="F36" s="7">
        <f t="shared" si="3"/>
        <v>10.769423957936986</v>
      </c>
      <c r="G36" s="5">
        <f t="shared" si="1"/>
        <v>15824.952339495199</v>
      </c>
    </row>
    <row r="37" spans="1:7">
      <c r="B37" s="2" t="s">
        <v>25</v>
      </c>
      <c r="C37" s="5">
        <v>642633.5</v>
      </c>
      <c r="D37" s="5">
        <f t="shared" si="2"/>
        <v>18812.84192548725</v>
      </c>
      <c r="E37" s="7">
        <f t="shared" si="0"/>
        <v>29.274605082815089</v>
      </c>
      <c r="F37" s="7">
        <f t="shared" si="3"/>
        <v>-14.109173381647171</v>
      </c>
      <c r="G37" s="5">
        <f t="shared" si="1"/>
        <v>-9067.0274723547573</v>
      </c>
    </row>
    <row r="38" spans="1:7">
      <c r="B38" s="2" t="s">
        <v>26</v>
      </c>
      <c r="C38" s="5">
        <v>2190333.5</v>
      </c>
      <c r="D38" s="5">
        <f t="shared" si="2"/>
        <v>37414.70862264742</v>
      </c>
      <c r="E38" s="7">
        <f t="shared" si="0"/>
        <v>17.081740576331146</v>
      </c>
      <c r="F38" s="7">
        <f t="shared" si="3"/>
        <v>-26.302037888131114</v>
      </c>
      <c r="G38" s="5">
        <f t="shared" si="1"/>
        <v>-57610.234704642833</v>
      </c>
    </row>
    <row r="39" spans="1:7">
      <c r="B39" s="2" t="s">
        <v>27</v>
      </c>
      <c r="C39" s="5">
        <v>320514.5</v>
      </c>
      <c r="D39" s="5">
        <f t="shared" si="2"/>
        <v>13890.630700594227</v>
      </c>
      <c r="E39" s="7">
        <f t="shared" si="0"/>
        <v>43.338540691900768</v>
      </c>
      <c r="F39" s="7">
        <f t="shared" si="3"/>
        <v>-4.5237772561492307E-2</v>
      </c>
      <c r="G39" s="5">
        <f t="shared" si="1"/>
        <v>-14.499362053660427</v>
      </c>
    </row>
    <row r="40" spans="1:7">
      <c r="B40" s="2" t="s">
        <v>28</v>
      </c>
      <c r="C40" s="5">
        <v>168665.5</v>
      </c>
      <c r="D40" s="5">
        <f t="shared" si="2"/>
        <v>27847.947189579063</v>
      </c>
      <c r="E40" s="7">
        <f t="shared" si="0"/>
        <v>165.10754831058551</v>
      </c>
      <c r="F40" s="7">
        <f t="shared" si="3"/>
        <v>121.72376984612325</v>
      </c>
      <c r="G40" s="5">
        <f t="shared" si="1"/>
        <v>20530.600502981302</v>
      </c>
    </row>
    <row r="41" spans="1:7" ht="13.8" thickBot="1">
      <c r="A41" s="4"/>
      <c r="B41" s="82" t="s">
        <v>109</v>
      </c>
      <c r="C41" s="83">
        <v>46950562</v>
      </c>
      <c r="D41" s="84">
        <f>SUM(D23:D40)</f>
        <v>2036892.7805900001</v>
      </c>
      <c r="E41" s="85">
        <f t="shared" si="0"/>
        <v>43.38377846446226</v>
      </c>
      <c r="F41" s="86">
        <f t="shared" si="3"/>
        <v>0</v>
      </c>
      <c r="G41" s="83">
        <f t="shared" si="1"/>
        <v>0</v>
      </c>
    </row>
    <row r="44" spans="1:7">
      <c r="B44" s="10" t="s">
        <v>247</v>
      </c>
    </row>
    <row r="45" spans="1:7">
      <c r="B45" s="2" t="s">
        <v>46</v>
      </c>
    </row>
    <row r="47" spans="1:7">
      <c r="C47" s="2" t="s">
        <v>47</v>
      </c>
      <c r="D47" s="2" t="s">
        <v>48</v>
      </c>
      <c r="E47" s="2" t="s">
        <v>49</v>
      </c>
    </row>
    <row r="48" spans="1:7">
      <c r="C48" s="77" t="s">
        <v>289</v>
      </c>
      <c r="D48" s="77" t="s">
        <v>290</v>
      </c>
      <c r="E48" s="77" t="s">
        <v>291</v>
      </c>
    </row>
    <row r="49" spans="2:12" s="11" customFormat="1" ht="53.25" thickBot="1">
      <c r="B49" s="87"/>
      <c r="C49" s="163" t="s">
        <v>246</v>
      </c>
      <c r="D49" s="163" t="s">
        <v>244</v>
      </c>
      <c r="E49" s="163" t="s">
        <v>245</v>
      </c>
      <c r="F49" s="129" t="s">
        <v>8</v>
      </c>
      <c r="G49" s="105" t="s">
        <v>481</v>
      </c>
    </row>
    <row r="50" spans="2:12">
      <c r="B50" s="2" t="s">
        <v>62</v>
      </c>
      <c r="C50" s="79">
        <v>280943.93138000002</v>
      </c>
      <c r="D50" s="79">
        <v>47397.211459999991</v>
      </c>
      <c r="E50" s="79">
        <v>15877.215960000001</v>
      </c>
      <c r="F50" s="33">
        <f t="shared" ref="F50:F67" si="4">SUM(C50:E50)</f>
        <v>344218.35879999999</v>
      </c>
      <c r="G50" s="46">
        <f t="shared" ref="G50:G67" si="5">F50/F$68</f>
        <v>0.21873052476636326</v>
      </c>
      <c r="I50" s="23"/>
      <c r="J50" s="23"/>
      <c r="K50" s="23"/>
      <c r="L50" s="23"/>
    </row>
    <row r="51" spans="2:12">
      <c r="B51" s="2" t="s">
        <v>63</v>
      </c>
      <c r="C51" s="79">
        <v>40028.015479999995</v>
      </c>
      <c r="D51" s="79">
        <v>8025.4475700000003</v>
      </c>
      <c r="E51" s="79">
        <v>2476.7237200000004</v>
      </c>
      <c r="F51" s="33">
        <f t="shared" si="4"/>
        <v>50530.186769999993</v>
      </c>
      <c r="G51" s="46">
        <f t="shared" si="5"/>
        <v>3.2108962192705814E-2</v>
      </c>
      <c r="I51" s="23"/>
      <c r="J51" s="23"/>
      <c r="K51" s="23"/>
      <c r="L51" s="23"/>
    </row>
    <row r="52" spans="2:12">
      <c r="B52" s="2" t="s">
        <v>13</v>
      </c>
      <c r="C52" s="79">
        <v>31326.490610000001</v>
      </c>
      <c r="D52" s="79">
        <v>2629.8572000000004</v>
      </c>
      <c r="E52" s="79">
        <v>1624.3748000000001</v>
      </c>
      <c r="F52" s="33">
        <f t="shared" si="4"/>
        <v>35580.722609999997</v>
      </c>
      <c r="G52" s="46">
        <f t="shared" si="5"/>
        <v>2.2609456843565967E-2</v>
      </c>
      <c r="I52" s="23"/>
      <c r="J52" s="23"/>
      <c r="K52" s="23"/>
      <c r="L52" s="23"/>
    </row>
    <row r="53" spans="2:12">
      <c r="B53" s="2" t="s">
        <v>14</v>
      </c>
      <c r="C53" s="79">
        <v>22584.635410000003</v>
      </c>
      <c r="D53" s="79">
        <v>2791.1663900000003</v>
      </c>
      <c r="E53" s="79">
        <v>1386.6811</v>
      </c>
      <c r="F53" s="33">
        <f t="shared" si="4"/>
        <v>26762.482900000003</v>
      </c>
      <c r="G53" s="46">
        <f t="shared" si="5"/>
        <v>1.7005984077011479E-2</v>
      </c>
      <c r="I53" s="23"/>
      <c r="J53" s="23"/>
      <c r="K53" s="23"/>
      <c r="L53" s="23"/>
    </row>
    <row r="54" spans="2:12">
      <c r="B54" s="2" t="s">
        <v>15</v>
      </c>
      <c r="C54" s="79">
        <v>58048.935419999994</v>
      </c>
      <c r="D54" s="79">
        <v>6499.4963499999994</v>
      </c>
      <c r="E54" s="79">
        <v>2882.9060000000004</v>
      </c>
      <c r="F54" s="33">
        <f t="shared" si="4"/>
        <v>67431.337769999998</v>
      </c>
      <c r="G54" s="46">
        <f t="shared" si="5"/>
        <v>4.2848649756940249E-2</v>
      </c>
      <c r="I54" s="23"/>
      <c r="J54" s="23"/>
      <c r="K54" s="23"/>
      <c r="L54" s="23"/>
    </row>
    <row r="55" spans="2:12">
      <c r="B55" s="2" t="s">
        <v>16</v>
      </c>
      <c r="C55" s="79">
        <v>16820.52952</v>
      </c>
      <c r="D55" s="79">
        <v>1244.8923200000002</v>
      </c>
      <c r="E55" s="79">
        <v>1029.9196299999999</v>
      </c>
      <c r="F55" s="33">
        <f t="shared" si="4"/>
        <v>19095.341469999999</v>
      </c>
      <c r="G55" s="46">
        <f t="shared" si="5"/>
        <v>1.2133966575422527E-2</v>
      </c>
      <c r="I55" s="23"/>
      <c r="J55" s="23"/>
      <c r="K55" s="23"/>
      <c r="L55" s="23"/>
    </row>
    <row r="56" spans="2:12">
      <c r="B56" s="2" t="s">
        <v>17</v>
      </c>
      <c r="C56" s="79">
        <v>97655.577890000015</v>
      </c>
      <c r="D56" s="79">
        <v>14807.882479999998</v>
      </c>
      <c r="E56" s="79">
        <v>4972.3187900000003</v>
      </c>
      <c r="F56" s="33">
        <f t="shared" si="4"/>
        <v>117435.77916000002</v>
      </c>
      <c r="G56" s="46">
        <f t="shared" si="5"/>
        <v>7.4623531677862245E-2</v>
      </c>
      <c r="I56" s="23"/>
      <c r="J56" s="23"/>
      <c r="K56" s="23"/>
      <c r="L56" s="23"/>
    </row>
    <row r="57" spans="2:12">
      <c r="B57" s="2" t="s">
        <v>18</v>
      </c>
      <c r="C57" s="79">
        <v>64135.276859999991</v>
      </c>
      <c r="D57" s="79">
        <v>7870.2257100000006</v>
      </c>
      <c r="E57" s="79">
        <v>2431.9566600000003</v>
      </c>
      <c r="F57" s="33">
        <f t="shared" si="4"/>
        <v>74437.459229999993</v>
      </c>
      <c r="G57" s="46">
        <f t="shared" si="5"/>
        <v>4.7300627939815362E-2</v>
      </c>
      <c r="I57" s="23"/>
      <c r="J57" s="23"/>
      <c r="K57" s="23"/>
      <c r="L57" s="23"/>
    </row>
    <row r="58" spans="2:12">
      <c r="B58" s="2" t="s">
        <v>19</v>
      </c>
      <c r="C58" s="79">
        <v>132867.75709000003</v>
      </c>
      <c r="D58" s="79">
        <v>4898.1036199999999</v>
      </c>
      <c r="E58" s="79">
        <v>8771.5224899999976</v>
      </c>
      <c r="F58" s="33">
        <f t="shared" si="4"/>
        <v>146537.38320000004</v>
      </c>
      <c r="G58" s="46">
        <f t="shared" si="5"/>
        <v>9.3115889683992273E-2</v>
      </c>
      <c r="I58" s="23"/>
      <c r="J58" s="23"/>
      <c r="K58" s="23"/>
      <c r="L58" s="23"/>
    </row>
    <row r="59" spans="2:12">
      <c r="B59" s="2" t="s">
        <v>20</v>
      </c>
      <c r="C59" s="79">
        <v>129572.93121999998</v>
      </c>
      <c r="D59" s="79">
        <v>11768.976540000001</v>
      </c>
      <c r="E59" s="79">
        <v>8446.3491599999998</v>
      </c>
      <c r="F59" s="33">
        <f t="shared" si="4"/>
        <v>149788.25691999999</v>
      </c>
      <c r="G59" s="46">
        <f t="shared" si="5"/>
        <v>9.518162876079124E-2</v>
      </c>
      <c r="I59" s="23"/>
      <c r="J59" s="23"/>
      <c r="K59" s="23"/>
      <c r="L59" s="23"/>
    </row>
    <row r="60" spans="2:12">
      <c r="B60" s="2" t="s">
        <v>21</v>
      </c>
      <c r="C60" s="79">
        <v>41394.379410000001</v>
      </c>
      <c r="D60" s="79">
        <v>7352.2317600000006</v>
      </c>
      <c r="E60" s="79">
        <v>1674.4685300000001</v>
      </c>
      <c r="F60" s="33">
        <f t="shared" si="4"/>
        <v>50421.079700000002</v>
      </c>
      <c r="G60" s="46">
        <f t="shared" si="5"/>
        <v>3.2039631065917527E-2</v>
      </c>
      <c r="I60" s="23"/>
      <c r="J60" s="23"/>
      <c r="K60" s="23"/>
      <c r="L60" s="23"/>
    </row>
    <row r="61" spans="2:12">
      <c r="B61" s="2" t="s">
        <v>22</v>
      </c>
      <c r="C61" s="79">
        <v>88511.812180000008</v>
      </c>
      <c r="D61" s="79">
        <v>13947.553199999998</v>
      </c>
      <c r="E61" s="79">
        <v>5075.1558599999998</v>
      </c>
      <c r="F61" s="33">
        <f t="shared" si="4"/>
        <v>107534.52124</v>
      </c>
      <c r="G61" s="46">
        <f t="shared" si="5"/>
        <v>6.8331864527281683E-2</v>
      </c>
      <c r="I61" s="23"/>
      <c r="J61" s="23"/>
      <c r="K61" s="23"/>
      <c r="L61" s="23"/>
    </row>
    <row r="62" spans="2:12">
      <c r="B62" s="2" t="s">
        <v>23</v>
      </c>
      <c r="C62" s="79">
        <v>210966.65514999998</v>
      </c>
      <c r="D62" s="79">
        <v>33331.140009999996</v>
      </c>
      <c r="E62" s="79">
        <v>12189.62545</v>
      </c>
      <c r="F62" s="33">
        <f t="shared" si="4"/>
        <v>256487.42060999997</v>
      </c>
      <c r="G62" s="46">
        <f t="shared" si="5"/>
        <v>0.16298267268943886</v>
      </c>
      <c r="I62" s="23"/>
      <c r="J62" s="23"/>
      <c r="K62" s="23"/>
      <c r="L62" s="23"/>
    </row>
    <row r="63" spans="2:12">
      <c r="B63" s="2" t="s">
        <v>24</v>
      </c>
      <c r="C63" s="79">
        <v>46329.814379999996</v>
      </c>
      <c r="D63" s="79">
        <v>9193.5087700000004</v>
      </c>
      <c r="E63" s="79">
        <v>2452.9639200000001</v>
      </c>
      <c r="F63" s="33">
        <f t="shared" si="4"/>
        <v>57976.287069999998</v>
      </c>
      <c r="G63" s="46">
        <f t="shared" si="5"/>
        <v>3.6840521054818359E-2</v>
      </c>
      <c r="I63" s="23"/>
      <c r="J63" s="23"/>
      <c r="K63" s="23"/>
      <c r="L63" s="23"/>
    </row>
    <row r="64" spans="2:12">
      <c r="B64" s="2" t="s">
        <v>25</v>
      </c>
      <c r="C64" s="79">
        <v>12762.79177</v>
      </c>
      <c r="D64" s="79">
        <v>1315.4431400000001</v>
      </c>
      <c r="E64" s="79">
        <v>594.63830000000007</v>
      </c>
      <c r="F64" s="33">
        <f t="shared" si="4"/>
        <v>14672.87321</v>
      </c>
      <c r="G64" s="46">
        <f t="shared" si="5"/>
        <v>9.3237480657397554E-3</v>
      </c>
      <c r="I64" s="23"/>
      <c r="J64" s="23"/>
      <c r="K64" s="23"/>
      <c r="L64" s="23"/>
    </row>
    <row r="65" spans="2:12">
      <c r="B65" s="2" t="s">
        <v>26</v>
      </c>
      <c r="C65" s="79">
        <v>27978.320419999993</v>
      </c>
      <c r="D65" s="79">
        <v>1268.4298200000001</v>
      </c>
      <c r="E65" s="79">
        <v>2559.3046099999992</v>
      </c>
      <c r="F65" s="33">
        <f t="shared" si="4"/>
        <v>31806.054849999993</v>
      </c>
      <c r="G65" s="46">
        <f t="shared" si="5"/>
        <v>2.0210877456801796E-2</v>
      </c>
      <c r="I65" s="23"/>
      <c r="J65" s="23"/>
      <c r="K65" s="23"/>
      <c r="L65" s="23"/>
    </row>
    <row r="66" spans="2:12">
      <c r="B66" s="2" t="s">
        <v>27</v>
      </c>
      <c r="C66" s="79">
        <v>8903.2517400000015</v>
      </c>
      <c r="D66" s="79">
        <v>980.94627999999989</v>
      </c>
      <c r="E66" s="79">
        <v>451.51063999999991</v>
      </c>
      <c r="F66" s="33">
        <f t="shared" si="4"/>
        <v>10335.708660000002</v>
      </c>
      <c r="G66" s="46">
        <f t="shared" si="5"/>
        <v>6.5677350473557763E-3</v>
      </c>
      <c r="I66" s="23"/>
      <c r="J66" s="23"/>
      <c r="K66" s="23"/>
      <c r="L66" s="23"/>
    </row>
    <row r="67" spans="2:12">
      <c r="B67" s="2" t="s">
        <v>28</v>
      </c>
      <c r="C67" s="79">
        <v>8108.3923700000005</v>
      </c>
      <c r="D67" s="79">
        <v>4207.7466099999992</v>
      </c>
      <c r="E67" s="79">
        <v>342.35389000000004</v>
      </c>
      <c r="F67" s="33">
        <f t="shared" si="4"/>
        <v>12658.49287</v>
      </c>
      <c r="G67" s="46">
        <f t="shared" si="5"/>
        <v>8.043727818175769E-3</v>
      </c>
      <c r="I67" s="23"/>
      <c r="J67" s="23"/>
      <c r="K67" s="23"/>
      <c r="L67" s="23"/>
    </row>
    <row r="68" spans="2:12" ht="13.8" thickBot="1">
      <c r="B68" s="82" t="s">
        <v>29</v>
      </c>
      <c r="C68" s="93">
        <v>1318939.4982999996</v>
      </c>
      <c r="D68" s="93">
        <v>179530.25923</v>
      </c>
      <c r="E68" s="93">
        <v>75239.989509999985</v>
      </c>
      <c r="F68" s="93">
        <f>SUM(F50:F67)</f>
        <v>1573709.74704</v>
      </c>
      <c r="G68" s="85">
        <f>SUM(G50:G67)</f>
        <v>1.0000000000000002</v>
      </c>
    </row>
    <row r="70" spans="2:12">
      <c r="B70" s="2" t="s">
        <v>6</v>
      </c>
      <c r="C70" s="5">
        <f>+G5-C68</f>
        <v>13216.529890000354</v>
      </c>
      <c r="D70" s="5">
        <f>+G4-D68</f>
        <v>449259.66382999998</v>
      </c>
      <c r="E70" s="5">
        <f>+G3-E68</f>
        <v>706.83983000001172</v>
      </c>
      <c r="F70" s="3">
        <f>G6-F68</f>
        <v>463183.03354999982</v>
      </c>
    </row>
    <row r="72" spans="2:12">
      <c r="B72" s="10" t="s">
        <v>259</v>
      </c>
    </row>
    <row r="75" spans="2:12">
      <c r="C75" s="78" t="s">
        <v>297</v>
      </c>
      <c r="F75" s="78" t="s">
        <v>298</v>
      </c>
      <c r="I75" s="78" t="s">
        <v>299</v>
      </c>
    </row>
    <row r="76" spans="2:12" s="11" customFormat="1" ht="40.1" thickBot="1">
      <c r="B76" s="87"/>
      <c r="C76" s="229" t="s">
        <v>473</v>
      </c>
      <c r="D76" s="125" t="s">
        <v>260</v>
      </c>
      <c r="E76" s="228" t="s">
        <v>474</v>
      </c>
      <c r="F76" s="229" t="s">
        <v>475</v>
      </c>
      <c r="G76" s="125" t="s">
        <v>260</v>
      </c>
      <c r="H76" s="228" t="s">
        <v>474</v>
      </c>
      <c r="I76" s="229" t="s">
        <v>476</v>
      </c>
      <c r="J76" s="125" t="s">
        <v>260</v>
      </c>
      <c r="K76" s="228" t="s">
        <v>474</v>
      </c>
    </row>
    <row r="77" spans="2:12">
      <c r="B77" s="2" t="s">
        <v>62</v>
      </c>
      <c r="C77" s="79">
        <v>321294.61733306362</v>
      </c>
      <c r="D77" s="46">
        <f>C77/C$95</f>
        <v>0.20968510638650562</v>
      </c>
      <c r="E77" s="5">
        <f>+$C$70*D77</f>
        <v>2771.3094760451559</v>
      </c>
      <c r="F77" s="79">
        <v>18707</v>
      </c>
      <c r="G77" s="46">
        <f>F77/F$95</f>
        <v>0.19552652207995819</v>
      </c>
      <c r="H77" s="5">
        <f>E$70*G77</f>
        <v>138.20593362749119</v>
      </c>
      <c r="I77" s="79">
        <v>149323</v>
      </c>
      <c r="J77" s="46">
        <f>I77/I$95</f>
        <v>0.23888736907612981</v>
      </c>
      <c r="K77" s="5">
        <f>+J77*$D$70</f>
        <v>107322.45912437521</v>
      </c>
    </row>
    <row r="78" spans="2:12">
      <c r="B78" s="2" t="s">
        <v>63</v>
      </c>
      <c r="C78" s="79">
        <v>45507.634274580916</v>
      </c>
      <c r="D78" s="46">
        <f t="shared" ref="D78:D94" si="6">C78/C$95</f>
        <v>2.9699449102105195E-2</v>
      </c>
      <c r="E78" s="5">
        <f t="shared" ref="E78:E94" si="7">+$C$70*D78</f>
        <v>392.52365677451752</v>
      </c>
      <c r="F78" s="79">
        <v>2845</v>
      </c>
      <c r="G78" s="46">
        <f t="shared" ref="G78:G94" si="8">F78/F$95</f>
        <v>2.9736085706819963E-2</v>
      </c>
      <c r="H78" s="5">
        <f t="shared" ref="H78:H94" si="9">E$70*G78</f>
        <v>21.0186497658744</v>
      </c>
      <c r="I78" s="79">
        <v>30988</v>
      </c>
      <c r="J78" s="46">
        <f t="shared" ref="J78:J94" si="10">I78/I$95</f>
        <v>4.957469239789658E-2</v>
      </c>
      <c r="K78" s="5">
        <f t="shared" ref="K78:K94" si="11">+J78*$D$70</f>
        <v>22271.909641154674</v>
      </c>
    </row>
    <row r="79" spans="2:12">
      <c r="B79" s="2" t="s">
        <v>13</v>
      </c>
      <c r="C79" s="79">
        <v>36416.262305182492</v>
      </c>
      <c r="D79" s="46">
        <f t="shared" si="6"/>
        <v>2.3766186620379739E-2</v>
      </c>
      <c r="E79" s="5">
        <f t="shared" si="7"/>
        <v>314.10651583957531</v>
      </c>
      <c r="F79" s="79">
        <v>2554</v>
      </c>
      <c r="G79" s="46">
        <f t="shared" si="8"/>
        <v>2.6694538803240134E-2</v>
      </c>
      <c r="H79" s="5">
        <f t="shared" si="9"/>
        <v>18.868763269610973</v>
      </c>
      <c r="I79" s="79">
        <v>10095</v>
      </c>
      <c r="J79" s="46">
        <f t="shared" si="10"/>
        <v>1.6150010318728734E-2</v>
      </c>
      <c r="K79" s="5">
        <f t="shared" si="11"/>
        <v>7255.5482066431014</v>
      </c>
    </row>
    <row r="80" spans="2:12">
      <c r="B80" s="2" t="s">
        <v>14</v>
      </c>
      <c r="C80" s="79">
        <v>28101.114400997059</v>
      </c>
      <c r="D80" s="46">
        <f t="shared" si="6"/>
        <v>1.833950786870547E-2</v>
      </c>
      <c r="E80" s="5">
        <f t="shared" si="7"/>
        <v>242.38465391464254</v>
      </c>
      <c r="F80" s="79">
        <v>1799</v>
      </c>
      <c r="G80" s="46">
        <f t="shared" si="8"/>
        <v>1.8803240135876666E-2</v>
      </c>
      <c r="H80" s="5">
        <f t="shared" si="9"/>
        <v>13.290879061092459</v>
      </c>
      <c r="I80" s="79">
        <v>10451</v>
      </c>
      <c r="J80" s="46">
        <f t="shared" si="10"/>
        <v>1.6719540152653194E-2</v>
      </c>
      <c r="K80" s="5">
        <f t="shared" si="11"/>
        <v>7511.4149883731607</v>
      </c>
    </row>
    <row r="81" spans="2:11">
      <c r="B81" s="2" t="s">
        <v>15</v>
      </c>
      <c r="C81" s="79">
        <v>67937.871956015093</v>
      </c>
      <c r="D81" s="46">
        <f t="shared" si="6"/>
        <v>4.4337997402559802E-2</v>
      </c>
      <c r="E81" s="5">
        <f t="shared" si="7"/>
        <v>585.99446793368975</v>
      </c>
      <c r="F81" s="79">
        <v>3815</v>
      </c>
      <c r="G81" s="46">
        <f t="shared" si="8"/>
        <v>3.9874575385419386E-2</v>
      </c>
      <c r="H81" s="5">
        <f t="shared" si="9"/>
        <v>28.184938086752492</v>
      </c>
      <c r="I81" s="79">
        <v>29070</v>
      </c>
      <c r="J81" s="46">
        <f t="shared" si="10"/>
        <v>4.6506270427483336E-2</v>
      </c>
      <c r="K81" s="5">
        <f t="shared" si="11"/>
        <v>20893.391418238232</v>
      </c>
    </row>
    <row r="82" spans="2:11">
      <c r="B82" s="2" t="s">
        <v>16</v>
      </c>
      <c r="C82" s="79">
        <v>19925.675611487608</v>
      </c>
      <c r="D82" s="46">
        <f t="shared" si="6"/>
        <v>1.3004006867897875E-2</v>
      </c>
      <c r="E82" s="5">
        <f t="shared" si="7"/>
        <v>171.86784545934216</v>
      </c>
      <c r="F82" s="79">
        <v>1402</v>
      </c>
      <c r="G82" s="46">
        <f t="shared" si="8"/>
        <v>1.4653775803501436E-2</v>
      </c>
      <c r="H82" s="5">
        <f t="shared" si="9"/>
        <v>10.35787239780524</v>
      </c>
      <c r="I82" s="79">
        <v>5048</v>
      </c>
      <c r="J82" s="46">
        <f t="shared" si="10"/>
        <v>8.0758050608165082E-3</v>
      </c>
      <c r="K82" s="5">
        <f t="shared" si="11"/>
        <v>3628.133466779037</v>
      </c>
    </row>
    <row r="83" spans="2:11">
      <c r="B83" s="2" t="s">
        <v>17</v>
      </c>
      <c r="C83" s="79">
        <v>109889.36831383262</v>
      </c>
      <c r="D83" s="46">
        <f t="shared" si="6"/>
        <v>7.1716619708402068E-2</v>
      </c>
      <c r="E83" s="5">
        <f t="shared" si="7"/>
        <v>947.84484798588448</v>
      </c>
      <c r="F83" s="79">
        <v>6147</v>
      </c>
      <c r="G83" s="46">
        <f t="shared" si="8"/>
        <v>6.4248758818918214E-2</v>
      </c>
      <c r="H83" s="5">
        <f t="shared" si="9"/>
        <v>45.413581761275907</v>
      </c>
      <c r="I83" s="79">
        <v>51173</v>
      </c>
      <c r="J83" s="46">
        <f t="shared" si="10"/>
        <v>8.1866714020832634E-2</v>
      </c>
      <c r="K83" s="5">
        <f t="shared" si="11"/>
        <v>36779.412419866014</v>
      </c>
    </row>
    <row r="84" spans="2:11">
      <c r="B84" s="2" t="s">
        <v>18</v>
      </c>
      <c r="C84" s="79">
        <v>74077.896179558156</v>
      </c>
      <c r="D84" s="46">
        <f t="shared" si="6"/>
        <v>4.8345134662486931E-2</v>
      </c>
      <c r="E84" s="5">
        <f t="shared" si="7"/>
        <v>638.95491730285073</v>
      </c>
      <c r="F84" s="79">
        <v>3330</v>
      </c>
      <c r="G84" s="46">
        <f t="shared" si="8"/>
        <v>3.4805330546119673E-2</v>
      </c>
      <c r="H84" s="5">
        <f t="shared" si="9"/>
        <v>24.601793926313444</v>
      </c>
      <c r="I84" s="79">
        <v>29305</v>
      </c>
      <c r="J84" s="46">
        <f t="shared" si="10"/>
        <v>4.6882224109989649E-2</v>
      </c>
      <c r="K84" s="5">
        <f t="shared" si="11"/>
        <v>21062.29224325667</v>
      </c>
    </row>
    <row r="85" spans="2:11">
      <c r="B85" s="2" t="s">
        <v>19</v>
      </c>
      <c r="C85" s="79">
        <v>165373.36727545157</v>
      </c>
      <c r="D85" s="46">
        <f t="shared" si="6"/>
        <v>0.10792690023406525</v>
      </c>
      <c r="E85" s="5">
        <f t="shared" si="7"/>
        <v>1426.4191028786095</v>
      </c>
      <c r="F85" s="79">
        <v>12029</v>
      </c>
      <c r="G85" s="46">
        <f t="shared" si="8"/>
        <v>0.12572772406584792</v>
      </c>
      <c r="H85" s="5">
        <f t="shared" si="9"/>
        <v>88.869363104992331</v>
      </c>
      <c r="I85" s="79">
        <v>18548</v>
      </c>
      <c r="J85" s="46">
        <f t="shared" si="10"/>
        <v>2.9673144268626106E-2</v>
      </c>
      <c r="K85" s="5">
        <f t="shared" si="11"/>
        <v>13330.946818902055</v>
      </c>
    </row>
    <row r="86" spans="2:11">
      <c r="B86" s="2" t="s">
        <v>20</v>
      </c>
      <c r="C86" s="79">
        <v>151593.01272635016</v>
      </c>
      <c r="D86" s="46">
        <f t="shared" si="6"/>
        <v>9.8933487478952961E-2</v>
      </c>
      <c r="E86" s="5">
        <f t="shared" si="7"/>
        <v>1307.5573943875577</v>
      </c>
      <c r="F86" s="79">
        <v>10339</v>
      </c>
      <c r="G86" s="46">
        <f t="shared" si="8"/>
        <v>0.10806375751241182</v>
      </c>
      <c r="H86" s="5">
        <f t="shared" si="9"/>
        <v>76.383767989235665</v>
      </c>
      <c r="I86" s="79">
        <v>41194</v>
      </c>
      <c r="J86" s="46">
        <f t="shared" si="10"/>
        <v>6.590228083900064E-2</v>
      </c>
      <c r="K86" s="5">
        <f t="shared" si="11"/>
        <v>29607.236535359676</v>
      </c>
    </row>
    <row r="87" spans="2:11">
      <c r="B87" s="2" t="s">
        <v>21</v>
      </c>
      <c r="C87" s="79">
        <v>45642.107594335095</v>
      </c>
      <c r="D87" s="46">
        <f t="shared" si="6"/>
        <v>2.9787209838941852E-2</v>
      </c>
      <c r="E87" s="5">
        <f t="shared" si="7"/>
        <v>393.68354917608764</v>
      </c>
      <c r="F87" s="79">
        <v>2042</v>
      </c>
      <c r="G87" s="46">
        <f t="shared" si="8"/>
        <v>2.1343088581134047E-2</v>
      </c>
      <c r="H87" s="5">
        <f t="shared" si="9"/>
        <v>15.086145104363981</v>
      </c>
      <c r="I87" s="79">
        <v>23141</v>
      </c>
      <c r="J87" s="46">
        <f t="shared" si="10"/>
        <v>3.7021039007994215E-2</v>
      </c>
      <c r="K87" s="5">
        <f t="shared" si="11"/>
        <v>16632.059539368798</v>
      </c>
    </row>
    <row r="88" spans="2:11">
      <c r="B88" s="2" t="s">
        <v>22</v>
      </c>
      <c r="C88" s="79">
        <v>100959.90045675104</v>
      </c>
      <c r="D88" s="46">
        <f t="shared" si="6"/>
        <v>6.5889020002160889E-2</v>
      </c>
      <c r="E88" s="5">
        <f t="shared" si="7"/>
        <v>870.82420228139063</v>
      </c>
      <c r="F88" s="79">
        <v>6140</v>
      </c>
      <c r="G88" s="46">
        <f t="shared" si="8"/>
        <v>6.4175594460412849E-2</v>
      </c>
      <c r="H88" s="5">
        <f t="shared" si="9"/>
        <v>45.361866278547915</v>
      </c>
      <c r="I88" s="79">
        <v>44311</v>
      </c>
      <c r="J88" s="46">
        <f t="shared" si="10"/>
        <v>7.0888866491648231E-2</v>
      </c>
      <c r="K88" s="5">
        <f t="shared" si="11"/>
        <v>31847.508329327633</v>
      </c>
    </row>
    <row r="89" spans="2:11">
      <c r="B89" s="2" t="s">
        <v>23</v>
      </c>
      <c r="C89" s="79">
        <v>244018.7348350414</v>
      </c>
      <c r="D89" s="46">
        <f t="shared" si="6"/>
        <v>0.15925288384506242</v>
      </c>
      <c r="E89" s="5">
        <f t="shared" si="7"/>
        <v>2104.7704994070223</v>
      </c>
      <c r="F89" s="79">
        <v>15589</v>
      </c>
      <c r="G89" s="46">
        <f t="shared" si="8"/>
        <v>0.16293702639142932</v>
      </c>
      <c r="H89" s="5">
        <f t="shared" si="9"/>
        <v>115.17038003522532</v>
      </c>
      <c r="I89" s="79">
        <v>114286</v>
      </c>
      <c r="J89" s="46">
        <f t="shared" si="10"/>
        <v>0.18283507471879465</v>
      </c>
      <c r="K89" s="5">
        <f t="shared" si="11"/>
        <v>82140.424204498617</v>
      </c>
    </row>
    <row r="90" spans="2:11">
      <c r="B90" s="2" t="s">
        <v>24</v>
      </c>
      <c r="C90" s="79">
        <v>53560.281940244873</v>
      </c>
      <c r="D90" s="46">
        <f t="shared" si="6"/>
        <v>3.4954813466698396E-2</v>
      </c>
      <c r="E90" s="5">
        <f t="shared" si="7"/>
        <v>461.98133698200627</v>
      </c>
      <c r="F90" s="79">
        <v>3105</v>
      </c>
      <c r="G90" s="46">
        <f t="shared" si="8"/>
        <v>3.2453619022733214E-2</v>
      </c>
      <c r="H90" s="5">
        <f t="shared" si="9"/>
        <v>22.939510552913891</v>
      </c>
      <c r="I90" s="79">
        <v>29376</v>
      </c>
      <c r="J90" s="46">
        <f t="shared" si="10"/>
        <v>4.6995810116193686E-2</v>
      </c>
      <c r="K90" s="5">
        <f t="shared" si="11"/>
        <v>21113.321854219688</v>
      </c>
    </row>
    <row r="91" spans="2:11">
      <c r="B91" s="2" t="s">
        <v>25</v>
      </c>
      <c r="C91" s="79">
        <v>15284.598941061726</v>
      </c>
      <c r="D91" s="46">
        <f t="shared" si="6"/>
        <v>9.9751212193799343E-3</v>
      </c>
      <c r="E91" s="5">
        <f t="shared" si="7"/>
        <v>131.83648775231168</v>
      </c>
      <c r="F91" s="79">
        <v>1042</v>
      </c>
      <c r="G91" s="46">
        <f t="shared" si="8"/>
        <v>1.0891037366083094E-2</v>
      </c>
      <c r="H91" s="5">
        <f t="shared" si="9"/>
        <v>7.698219000365949</v>
      </c>
      <c r="I91" s="79">
        <v>5566</v>
      </c>
      <c r="J91" s="46">
        <f t="shared" si="10"/>
        <v>8.9045029652346838E-3</v>
      </c>
      <c r="K91" s="5">
        <f t="shared" si="11"/>
        <v>4000.4340087345718</v>
      </c>
    </row>
    <row r="92" spans="2:11">
      <c r="B92" s="2" t="s">
        <v>26</v>
      </c>
      <c r="C92" s="79">
        <v>33076.613093806613</v>
      </c>
      <c r="D92" s="46">
        <f t="shared" si="6"/>
        <v>2.158664590477841E-2</v>
      </c>
      <c r="E92" s="5">
        <f t="shared" si="7"/>
        <v>285.30055082535762</v>
      </c>
      <c r="F92" s="79">
        <v>3662</v>
      </c>
      <c r="G92" s="46">
        <f t="shared" si="8"/>
        <v>3.8275411549516594E-2</v>
      </c>
      <c r="H92" s="5">
        <f t="shared" si="9"/>
        <v>27.054585392840796</v>
      </c>
      <c r="I92" s="79">
        <v>7369</v>
      </c>
      <c r="J92" s="46">
        <f t="shared" si="10"/>
        <v>1.1788947601655476E-2</v>
      </c>
      <c r="K92" s="5">
        <f t="shared" si="11"/>
        <v>5296.2986364292237</v>
      </c>
    </row>
    <row r="93" spans="2:11">
      <c r="B93" s="2" t="s">
        <v>27</v>
      </c>
      <c r="C93" s="79">
        <v>10254.336242127971</v>
      </c>
      <c r="D93" s="46">
        <f t="shared" si="6"/>
        <v>6.6922427885701581E-3</v>
      </c>
      <c r="E93" s="5">
        <f t="shared" si="7"/>
        <v>88.44822684627681</v>
      </c>
      <c r="F93" s="79">
        <v>591</v>
      </c>
      <c r="G93" s="46">
        <f t="shared" si="8"/>
        <v>6.1771622680951137E-3</v>
      </c>
      <c r="H93" s="5">
        <f t="shared" si="9"/>
        <v>4.3662643274628374</v>
      </c>
      <c r="I93" s="79">
        <v>4817</v>
      </c>
      <c r="J93" s="46">
        <f t="shared" si="10"/>
        <v>7.706250589927321E-3</v>
      </c>
      <c r="K93" s="5">
        <f t="shared" si="11"/>
        <v>3462.1075494204874</v>
      </c>
    </row>
    <row r="94" spans="2:11">
      <c r="B94" s="2" t="s">
        <v>28</v>
      </c>
      <c r="C94" s="79">
        <v>9358.6065201120146</v>
      </c>
      <c r="D94" s="46">
        <f t="shared" si="6"/>
        <v>6.1076666023473754E-3</v>
      </c>
      <c r="E94" s="5">
        <f t="shared" si="7"/>
        <v>80.722158208080998</v>
      </c>
      <c r="F94" s="79">
        <v>537</v>
      </c>
      <c r="G94" s="46">
        <f t="shared" si="8"/>
        <v>5.6127515024823622E-3</v>
      </c>
      <c r="H94" s="5">
        <f t="shared" si="9"/>
        <v>3.9673163178469433</v>
      </c>
      <c r="I94" s="79">
        <v>21016</v>
      </c>
      <c r="J94" s="46">
        <f t="shared" si="10"/>
        <v>3.3621457836394558E-2</v>
      </c>
      <c r="K94" s="5">
        <f t="shared" si="11"/>
        <v>15104.764845053138</v>
      </c>
    </row>
    <row r="95" spans="2:11" ht="13.8" thickBot="1">
      <c r="B95" s="82" t="s">
        <v>29</v>
      </c>
      <c r="C95" s="93">
        <v>1532271.9999999995</v>
      </c>
      <c r="D95" s="98">
        <f t="shared" ref="D95:K95" si="12">SUM(D77:D94)</f>
        <v>1.0000000000000002</v>
      </c>
      <c r="E95" s="83">
        <f t="shared" si="12"/>
        <v>13216.529890000356</v>
      </c>
      <c r="F95" s="93">
        <v>95675</v>
      </c>
      <c r="G95" s="98">
        <f t="shared" si="12"/>
        <v>1.0000000000000002</v>
      </c>
      <c r="H95" s="83">
        <f t="shared" si="12"/>
        <v>706.83983000001172</v>
      </c>
      <c r="I95" s="93">
        <v>625077</v>
      </c>
      <c r="J95" s="98">
        <f t="shared" si="12"/>
        <v>1.0000000000000002</v>
      </c>
      <c r="K95" s="83">
        <f t="shared" si="12"/>
        <v>449259.66383000009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/>
  </sheetPr>
  <dimension ref="A2:J195"/>
  <sheetViews>
    <sheetView topLeftCell="A8" zoomScale="110" zoomScaleNormal="110" workbookViewId="0">
      <selection activeCell="D19" sqref="D19:D37"/>
    </sheetView>
  </sheetViews>
  <sheetFormatPr baseColWidth="10" defaultColWidth="11" defaultRowHeight="13.15"/>
  <cols>
    <col min="1" max="1" width="5.19921875" style="2" customWidth="1"/>
    <col min="2" max="2" width="15.59765625" style="2" customWidth="1"/>
    <col min="3" max="16384" width="11" style="2"/>
  </cols>
  <sheetData>
    <row r="2" spans="2:4">
      <c r="B2" s="4" t="s">
        <v>58</v>
      </c>
    </row>
    <row r="3" spans="2:4">
      <c r="B3" s="14" t="s">
        <v>217</v>
      </c>
      <c r="C3" s="15"/>
    </row>
    <row r="5" spans="2:4">
      <c r="B5" s="4" t="s">
        <v>65</v>
      </c>
    </row>
    <row r="6" spans="2:4">
      <c r="B6" s="15">
        <f>+Resumen!D6</f>
        <v>126438.04929000001</v>
      </c>
    </row>
    <row r="8" spans="2:4">
      <c r="B8" s="4" t="s">
        <v>35</v>
      </c>
    </row>
    <row r="9" spans="2:4">
      <c r="B9" s="2" t="s">
        <v>39</v>
      </c>
    </row>
    <row r="11" spans="2:4">
      <c r="B11" s="4" t="s">
        <v>60</v>
      </c>
    </row>
    <row r="12" spans="2:4">
      <c r="B12" s="2" t="s">
        <v>272</v>
      </c>
    </row>
    <row r="15" spans="2:4">
      <c r="B15" s="2" t="s">
        <v>61</v>
      </c>
    </row>
    <row r="16" spans="2:4">
      <c r="D16" s="174" t="s">
        <v>355</v>
      </c>
    </row>
    <row r="17" spans="1:7">
      <c r="C17" s="77" t="s">
        <v>160</v>
      </c>
    </row>
    <row r="18" spans="1:7" ht="40.1" thickBot="1">
      <c r="A18" s="6"/>
      <c r="B18" s="81"/>
      <c r="C18" s="117" t="s">
        <v>277</v>
      </c>
      <c r="D18" s="117" t="s">
        <v>388</v>
      </c>
      <c r="E18" s="117" t="s">
        <v>389</v>
      </c>
      <c r="F18" s="117" t="s">
        <v>390</v>
      </c>
      <c r="G18" s="117" t="s">
        <v>391</v>
      </c>
    </row>
    <row r="19" spans="1:7">
      <c r="B19" s="2" t="s">
        <v>62</v>
      </c>
      <c r="C19" s="5">
        <v>8421302.5</v>
      </c>
      <c r="D19" s="5">
        <f>+F49+E84+F84+I114+D147+E175</f>
        <v>20132.14617382393</v>
      </c>
      <c r="E19" s="7">
        <f t="shared" ref="E19:E37" si="0">D19*1000/C19</f>
        <v>2.3906214239215289</v>
      </c>
      <c r="F19" s="7">
        <f>E19-E$37</f>
        <v>-0.30238253394376846</v>
      </c>
      <c r="G19" s="5">
        <f t="shared" ref="G19:G37" si="1">F19*C19/1000</f>
        <v>-2546.454789056992</v>
      </c>
    </row>
    <row r="20" spans="1:7">
      <c r="B20" s="2" t="s">
        <v>63</v>
      </c>
      <c r="C20" s="5">
        <v>1336267.5</v>
      </c>
      <c r="D20" s="5">
        <f t="shared" ref="D20:D36" si="2">+F50+E85+F85+I115+D148+E176</f>
        <v>4443.8416001484602</v>
      </c>
      <c r="E20" s="7">
        <f t="shared" si="0"/>
        <v>3.325562883291302</v>
      </c>
      <c r="F20" s="7">
        <f t="shared" ref="F20:F36" si="3">E20-E$37</f>
        <v>0.63255892542600467</v>
      </c>
      <c r="G20" s="5">
        <f t="shared" si="1"/>
        <v>845.26793388169381</v>
      </c>
    </row>
    <row r="21" spans="1:7">
      <c r="B21" s="2" t="s">
        <v>13</v>
      </c>
      <c r="C21" s="5">
        <v>1064960.5</v>
      </c>
      <c r="D21" s="5">
        <f t="shared" si="2"/>
        <v>2918.9592060130622</v>
      </c>
      <c r="E21" s="7">
        <f t="shared" si="0"/>
        <v>2.7409084243153261</v>
      </c>
      <c r="F21" s="7">
        <f t="shared" si="3"/>
        <v>4.7904466450028771E-2</v>
      </c>
      <c r="G21" s="5">
        <f t="shared" si="1"/>
        <v>51.016364542855868</v>
      </c>
    </row>
    <row r="22" spans="1:7">
      <c r="B22" s="2" t="s">
        <v>14</v>
      </c>
      <c r="C22" s="5">
        <v>1107558</v>
      </c>
      <c r="D22" s="5">
        <f t="shared" si="2"/>
        <v>2842.6525784167611</v>
      </c>
      <c r="E22" s="7">
        <f t="shared" si="0"/>
        <v>2.566594777354108</v>
      </c>
      <c r="F22" s="7">
        <f t="shared" si="3"/>
        <v>-0.12640918051118932</v>
      </c>
      <c r="G22" s="5">
        <f t="shared" si="1"/>
        <v>-140.00549914861182</v>
      </c>
    </row>
    <row r="23" spans="1:7">
      <c r="B23" s="2" t="s">
        <v>15</v>
      </c>
      <c r="C23" s="5">
        <v>2111747</v>
      </c>
      <c r="D23" s="5">
        <f t="shared" si="2"/>
        <v>5247.9248732842125</v>
      </c>
      <c r="E23" s="7">
        <f t="shared" si="0"/>
        <v>2.4851106090285495</v>
      </c>
      <c r="F23" s="7">
        <f t="shared" si="3"/>
        <v>-0.20789334883674782</v>
      </c>
      <c r="G23" s="5">
        <f t="shared" si="1"/>
        <v>-439.01815572595569</v>
      </c>
    </row>
    <row r="24" spans="1:7">
      <c r="B24" s="2" t="s">
        <v>16</v>
      </c>
      <c r="C24" s="5">
        <v>590272</v>
      </c>
      <c r="D24" s="5">
        <f t="shared" si="2"/>
        <v>1613.6039006898618</v>
      </c>
      <c r="E24" s="7">
        <f t="shared" si="0"/>
        <v>2.7336616012446155</v>
      </c>
      <c r="F24" s="7">
        <f t="shared" si="3"/>
        <v>4.0657643379318209E-2</v>
      </c>
      <c r="G24" s="5">
        <f t="shared" si="1"/>
        <v>23.999068472796917</v>
      </c>
    </row>
    <row r="25" spans="1:7">
      <c r="B25" s="2" t="s">
        <v>17</v>
      </c>
      <c r="C25" s="5">
        <v>2507332.5</v>
      </c>
      <c r="D25" s="5">
        <f t="shared" si="2"/>
        <v>8524.4874589783649</v>
      </c>
      <c r="E25" s="7">
        <f t="shared" si="0"/>
        <v>3.3998233018470283</v>
      </c>
      <c r="F25" s="7">
        <f t="shared" si="3"/>
        <v>0.70681934398173096</v>
      </c>
      <c r="G25" s="5">
        <f t="shared" si="1"/>
        <v>1772.2311127940736</v>
      </c>
    </row>
    <row r="26" spans="1:7">
      <c r="B26" s="2" t="s">
        <v>18</v>
      </c>
      <c r="C26" s="5">
        <v>2089804.5</v>
      </c>
      <c r="D26" s="5">
        <f t="shared" si="2"/>
        <v>7085.0333230165097</v>
      </c>
      <c r="E26" s="7">
        <f t="shared" si="0"/>
        <v>3.3902852266881949</v>
      </c>
      <c r="F26" s="7">
        <f t="shared" si="3"/>
        <v>0.69728126882289754</v>
      </c>
      <c r="G26" s="5">
        <f t="shared" si="1"/>
        <v>1457.1815333518009</v>
      </c>
    </row>
    <row r="27" spans="1:7">
      <c r="B27" s="2" t="s">
        <v>19</v>
      </c>
      <c r="C27" s="5">
        <v>7536276.5</v>
      </c>
      <c r="D27" s="5">
        <f t="shared" si="2"/>
        <v>18623.42938343382</v>
      </c>
      <c r="E27" s="7">
        <f t="shared" si="0"/>
        <v>2.4711711922238813</v>
      </c>
      <c r="F27" s="7">
        <f t="shared" si="3"/>
        <v>-0.22183276564141607</v>
      </c>
      <c r="G27" s="5">
        <f t="shared" si="1"/>
        <v>-1671.7930586334112</v>
      </c>
    </row>
    <row r="28" spans="1:7">
      <c r="B28" s="2" t="s">
        <v>20</v>
      </c>
      <c r="C28" s="5">
        <v>5059329.5</v>
      </c>
      <c r="D28" s="5">
        <f t="shared" si="2"/>
        <v>12967.923383145433</v>
      </c>
      <c r="E28" s="7">
        <f t="shared" si="0"/>
        <v>2.5631703535311217</v>
      </c>
      <c r="F28" s="7">
        <f t="shared" si="3"/>
        <v>-0.12983360433417568</v>
      </c>
      <c r="G28" s="5">
        <f t="shared" si="1"/>
        <v>-656.8709844992228</v>
      </c>
    </row>
    <row r="29" spans="1:7">
      <c r="B29" s="2" t="s">
        <v>21</v>
      </c>
      <c r="C29" s="5">
        <v>1101818</v>
      </c>
      <c r="D29" s="5">
        <f t="shared" si="2"/>
        <v>3381.800092877349</v>
      </c>
      <c r="E29" s="7">
        <f t="shared" si="0"/>
        <v>3.0692910198211947</v>
      </c>
      <c r="F29" s="7">
        <f t="shared" si="3"/>
        <v>0.37628706195589734</v>
      </c>
      <c r="G29" s="5">
        <f t="shared" si="1"/>
        <v>414.5998580301229</v>
      </c>
    </row>
    <row r="30" spans="1:7">
      <c r="B30" s="2" t="s">
        <v>22</v>
      </c>
      <c r="C30" s="5">
        <v>2757317.5</v>
      </c>
      <c r="D30" s="5">
        <f t="shared" si="2"/>
        <v>6960.3875341226285</v>
      </c>
      <c r="E30" s="7">
        <f t="shared" si="0"/>
        <v>2.5243329918018613</v>
      </c>
      <c r="F30" s="7">
        <f t="shared" si="3"/>
        <v>-0.16867096606343601</v>
      </c>
      <c r="G30" s="5">
        <f t="shared" si="1"/>
        <v>-465.07940646861823</v>
      </c>
    </row>
    <row r="31" spans="1:7">
      <c r="B31" s="2" t="s">
        <v>23</v>
      </c>
      <c r="C31" s="5">
        <v>6474995.5</v>
      </c>
      <c r="D31" s="5">
        <f t="shared" si="2"/>
        <v>17442.673916067139</v>
      </c>
      <c r="E31" s="7">
        <f t="shared" si="0"/>
        <v>2.6938511256211899</v>
      </c>
      <c r="F31" s="7">
        <f t="shared" si="3"/>
        <v>8.4716775589255278E-4</v>
      </c>
      <c r="G31" s="5">
        <f t="shared" si="1"/>
        <v>5.4854074071493777</v>
      </c>
    </row>
    <row r="32" spans="1:7">
      <c r="B32" s="2" t="s">
        <v>24</v>
      </c>
      <c r="C32" s="5">
        <v>1469433.5</v>
      </c>
      <c r="D32" s="5">
        <f t="shared" si="2"/>
        <v>3697.894624385578</v>
      </c>
      <c r="E32" s="7">
        <f t="shared" si="0"/>
        <v>2.5165443855646261</v>
      </c>
      <c r="F32" s="7">
        <f t="shared" si="3"/>
        <v>-0.17645957230067122</v>
      </c>
      <c r="G32" s="5">
        <f t="shared" si="1"/>
        <v>-259.29560693427834</v>
      </c>
    </row>
    <row r="33" spans="1:8">
      <c r="B33" s="2" t="s">
        <v>25</v>
      </c>
      <c r="C33" s="5">
        <v>642633.5</v>
      </c>
      <c r="D33" s="5">
        <f t="shared" si="2"/>
        <v>1659.7130271950846</v>
      </c>
      <c r="E33" s="7">
        <f t="shared" si="0"/>
        <v>2.582674303775145</v>
      </c>
      <c r="F33" s="7">
        <f t="shared" si="3"/>
        <v>-0.11032965409015238</v>
      </c>
      <c r="G33" s="5">
        <f t="shared" si="1"/>
        <v>-70.901531761743939</v>
      </c>
    </row>
    <row r="34" spans="1:8">
      <c r="B34" s="2" t="s">
        <v>26</v>
      </c>
      <c r="C34" s="5">
        <v>2190333.5</v>
      </c>
      <c r="D34" s="5">
        <f t="shared" si="2"/>
        <v>6377.0225587406103</v>
      </c>
      <c r="E34" s="7">
        <f t="shared" si="0"/>
        <v>2.9114390839297348</v>
      </c>
      <c r="F34" s="7">
        <f t="shared" si="3"/>
        <v>0.21843512606443749</v>
      </c>
      <c r="G34" s="5">
        <f t="shared" si="1"/>
        <v>478.44577419566059</v>
      </c>
    </row>
    <row r="35" spans="1:8">
      <c r="B35" s="2" t="s">
        <v>27</v>
      </c>
      <c r="C35" s="5">
        <v>320514.5</v>
      </c>
      <c r="D35" s="5">
        <f t="shared" si="2"/>
        <v>972.82161446538566</v>
      </c>
      <c r="E35" s="7">
        <f t="shared" si="0"/>
        <v>3.0351875327493318</v>
      </c>
      <c r="F35" s="7">
        <f t="shared" si="3"/>
        <v>0.3421835748840345</v>
      </c>
      <c r="G35" s="5">
        <f t="shared" si="1"/>
        <v>109.67479741216887</v>
      </c>
    </row>
    <row r="36" spans="1:8">
      <c r="B36" s="2" t="s">
        <v>28</v>
      </c>
      <c r="C36" s="5">
        <v>168665.5</v>
      </c>
      <c r="D36" s="5">
        <f t="shared" si="2"/>
        <v>1545.7340411958214</v>
      </c>
      <c r="E36" s="7">
        <f t="shared" si="0"/>
        <v>9.1644944650555189</v>
      </c>
      <c r="F36" s="7">
        <f t="shared" si="3"/>
        <v>6.4714905071902216</v>
      </c>
      <c r="G36" s="5">
        <f t="shared" si="1"/>
        <v>1091.5171821404924</v>
      </c>
    </row>
    <row r="37" spans="1:8">
      <c r="A37" s="4"/>
      <c r="B37" s="4" t="s">
        <v>29</v>
      </c>
      <c r="C37" s="5">
        <v>46950562</v>
      </c>
      <c r="D37" s="9">
        <f>SUM(D19:D36)</f>
        <v>126438.04929000004</v>
      </c>
      <c r="E37" s="7">
        <f t="shared" si="0"/>
        <v>2.6930039578652973</v>
      </c>
      <c r="F37" s="7">
        <f>+E37-$E$37</f>
        <v>0</v>
      </c>
      <c r="G37" s="5">
        <f t="shared" si="1"/>
        <v>0</v>
      </c>
    </row>
    <row r="38" spans="1:8">
      <c r="E38" s="5"/>
    </row>
    <row r="39" spans="1:8">
      <c r="E39" s="5"/>
    </row>
    <row r="40" spans="1:8">
      <c r="E40" s="5"/>
    </row>
    <row r="41" spans="1:8">
      <c r="B41" s="10" t="s">
        <v>482</v>
      </c>
      <c r="E41" s="5"/>
    </row>
    <row r="42" spans="1:8">
      <c r="B42" s="10"/>
      <c r="E42" s="5"/>
    </row>
    <row r="43" spans="1:8">
      <c r="B43" s="2" t="s">
        <v>365</v>
      </c>
      <c r="D43" s="33">
        <v>88879.512960000022</v>
      </c>
      <c r="E43" s="5"/>
    </row>
    <row r="44" spans="1:8">
      <c r="B44" s="10"/>
      <c r="E44" s="5"/>
    </row>
    <row r="45" spans="1:8" ht="18" customHeight="1">
      <c r="B45" s="2" t="s">
        <v>361</v>
      </c>
      <c r="E45" s="5"/>
    </row>
    <row r="46" spans="1:8">
      <c r="B46" s="10"/>
      <c r="E46" s="5"/>
    </row>
    <row r="47" spans="1:8">
      <c r="B47" s="10"/>
      <c r="E47" s="5"/>
    </row>
    <row r="48" spans="1:8" ht="13.8" thickBot="1">
      <c r="B48" s="149" t="s">
        <v>318</v>
      </c>
      <c r="C48" s="125" t="s">
        <v>360</v>
      </c>
      <c r="D48" s="125" t="s">
        <v>362</v>
      </c>
      <c r="E48" s="125" t="s">
        <v>363</v>
      </c>
      <c r="F48" s="106" t="s">
        <v>109</v>
      </c>
      <c r="G48" s="149" t="s">
        <v>319</v>
      </c>
      <c r="H48" s="5"/>
    </row>
    <row r="49" spans="2:8">
      <c r="B49" s="150" t="s">
        <v>62</v>
      </c>
      <c r="C49" s="33">
        <v>0</v>
      </c>
      <c r="D49" s="33">
        <v>0</v>
      </c>
      <c r="E49" s="33">
        <v>0</v>
      </c>
      <c r="F49" s="33">
        <f>SUM(C49:E49)</f>
        <v>0</v>
      </c>
      <c r="H49" s="5"/>
    </row>
    <row r="50" spans="2:8">
      <c r="B50" s="150" t="s">
        <v>63</v>
      </c>
      <c r="C50" s="33">
        <v>0</v>
      </c>
      <c r="D50" s="33">
        <v>0</v>
      </c>
      <c r="E50" s="33">
        <v>0</v>
      </c>
      <c r="F50" s="33">
        <f t="shared" ref="F50:F71" si="4">SUM(C50:E50)</f>
        <v>0</v>
      </c>
      <c r="H50" s="5"/>
    </row>
    <row r="51" spans="2:8">
      <c r="B51" s="150" t="s">
        <v>13</v>
      </c>
      <c r="C51" s="33">
        <v>0</v>
      </c>
      <c r="D51" s="33">
        <v>0</v>
      </c>
      <c r="E51" s="33">
        <v>0</v>
      </c>
      <c r="F51" s="33">
        <f t="shared" si="4"/>
        <v>0</v>
      </c>
      <c r="H51" s="5"/>
    </row>
    <row r="52" spans="2:8">
      <c r="B52" s="150" t="s">
        <v>14</v>
      </c>
      <c r="C52" s="33">
        <v>0</v>
      </c>
      <c r="D52" s="33">
        <v>0</v>
      </c>
      <c r="E52" s="33">
        <v>0</v>
      </c>
      <c r="F52" s="33">
        <f t="shared" si="4"/>
        <v>0</v>
      </c>
      <c r="H52" s="5"/>
    </row>
    <row r="53" spans="2:8">
      <c r="B53" s="150" t="s">
        <v>15</v>
      </c>
      <c r="C53" s="33">
        <v>0</v>
      </c>
      <c r="D53" s="33">
        <v>0</v>
      </c>
      <c r="E53" s="33">
        <v>0</v>
      </c>
      <c r="F53" s="33">
        <f t="shared" si="4"/>
        <v>0</v>
      </c>
      <c r="H53" s="5"/>
    </row>
    <row r="54" spans="2:8">
      <c r="B54" s="150" t="s">
        <v>16</v>
      </c>
      <c r="C54" s="33">
        <v>0</v>
      </c>
      <c r="D54" s="33">
        <v>0</v>
      </c>
      <c r="E54" s="33">
        <v>0</v>
      </c>
      <c r="F54" s="33">
        <f t="shared" si="4"/>
        <v>0</v>
      </c>
      <c r="H54" s="5"/>
    </row>
    <row r="55" spans="2:8">
      <c r="B55" s="150" t="s">
        <v>17</v>
      </c>
      <c r="C55" s="33">
        <v>0</v>
      </c>
      <c r="D55" s="33">
        <v>0</v>
      </c>
      <c r="E55" s="33">
        <v>0</v>
      </c>
      <c r="F55" s="33">
        <f t="shared" si="4"/>
        <v>0</v>
      </c>
      <c r="H55" s="5"/>
    </row>
    <row r="56" spans="2:8">
      <c r="B56" s="150" t="s">
        <v>18</v>
      </c>
      <c r="C56" s="33">
        <v>0</v>
      </c>
      <c r="D56" s="33">
        <v>0</v>
      </c>
      <c r="E56" s="33">
        <v>0</v>
      </c>
      <c r="F56" s="33">
        <f t="shared" si="4"/>
        <v>0</v>
      </c>
      <c r="H56" s="5"/>
    </row>
    <row r="57" spans="2:8">
      <c r="B57" s="150" t="s">
        <v>19</v>
      </c>
      <c r="C57" s="33">
        <v>0</v>
      </c>
      <c r="D57" s="33">
        <v>0</v>
      </c>
      <c r="E57" s="33">
        <v>0</v>
      </c>
      <c r="F57" s="33">
        <f t="shared" si="4"/>
        <v>0</v>
      </c>
      <c r="H57" s="5"/>
    </row>
    <row r="58" spans="2:8">
      <c r="B58" s="150" t="s">
        <v>20</v>
      </c>
      <c r="C58" s="33">
        <v>0</v>
      </c>
      <c r="D58" s="33">
        <v>0</v>
      </c>
      <c r="E58" s="33">
        <v>0</v>
      </c>
      <c r="F58" s="33">
        <f t="shared" si="4"/>
        <v>0</v>
      </c>
      <c r="H58" s="5"/>
    </row>
    <row r="59" spans="2:8">
      <c r="B59" s="150" t="s">
        <v>21</v>
      </c>
      <c r="C59" s="33">
        <v>0</v>
      </c>
      <c r="D59" s="33">
        <v>0</v>
      </c>
      <c r="E59" s="33">
        <v>0</v>
      </c>
      <c r="F59" s="33">
        <f t="shared" si="4"/>
        <v>0</v>
      </c>
      <c r="H59" s="5"/>
    </row>
    <row r="60" spans="2:8">
      <c r="B60" s="150" t="s">
        <v>22</v>
      </c>
      <c r="C60" s="33">
        <v>0</v>
      </c>
      <c r="D60" s="33">
        <v>0</v>
      </c>
      <c r="E60" s="33">
        <v>0</v>
      </c>
      <c r="F60" s="33">
        <f t="shared" si="4"/>
        <v>0</v>
      </c>
      <c r="H60" s="5"/>
    </row>
    <row r="61" spans="2:8">
      <c r="B61" s="150" t="s">
        <v>23</v>
      </c>
      <c r="C61" s="33">
        <v>0</v>
      </c>
      <c r="D61" s="33">
        <v>0</v>
      </c>
      <c r="E61" s="33">
        <v>0</v>
      </c>
      <c r="F61" s="33">
        <f t="shared" si="4"/>
        <v>0</v>
      </c>
      <c r="H61" s="5"/>
    </row>
    <row r="62" spans="2:8">
      <c r="B62" s="150" t="s">
        <v>24</v>
      </c>
      <c r="C62" s="33">
        <v>0</v>
      </c>
      <c r="D62" s="33">
        <v>0</v>
      </c>
      <c r="E62" s="33">
        <v>0</v>
      </c>
      <c r="F62" s="33">
        <f t="shared" si="4"/>
        <v>0</v>
      </c>
      <c r="H62" s="5"/>
    </row>
    <row r="63" spans="2:8">
      <c r="B63" s="150" t="s">
        <v>25</v>
      </c>
      <c r="C63" s="33">
        <v>0</v>
      </c>
      <c r="D63" s="33">
        <v>0</v>
      </c>
      <c r="E63" s="33">
        <v>0</v>
      </c>
      <c r="F63" s="33">
        <f t="shared" si="4"/>
        <v>0</v>
      </c>
      <c r="H63" s="5"/>
    </row>
    <row r="64" spans="2:8">
      <c r="B64" s="150" t="s">
        <v>26</v>
      </c>
      <c r="C64" s="33">
        <v>0</v>
      </c>
      <c r="D64" s="33">
        <v>0</v>
      </c>
      <c r="E64" s="33">
        <v>0</v>
      </c>
      <c r="F64" s="33">
        <f t="shared" si="4"/>
        <v>0</v>
      </c>
      <c r="H64" s="5"/>
    </row>
    <row r="65" spans="2:8">
      <c r="B65" s="150" t="s">
        <v>27</v>
      </c>
      <c r="C65" s="33">
        <v>0</v>
      </c>
      <c r="D65" s="33">
        <v>0</v>
      </c>
      <c r="E65" s="33">
        <v>0</v>
      </c>
      <c r="F65" s="33">
        <f t="shared" si="4"/>
        <v>0</v>
      </c>
      <c r="H65" s="5"/>
    </row>
    <row r="66" spans="2:8">
      <c r="B66" s="150" t="s">
        <v>28</v>
      </c>
      <c r="C66" s="33">
        <v>0</v>
      </c>
      <c r="D66" s="33">
        <v>0</v>
      </c>
      <c r="E66" s="33">
        <v>0</v>
      </c>
      <c r="F66" s="33">
        <f t="shared" si="4"/>
        <v>0</v>
      </c>
      <c r="H66" s="5"/>
    </row>
    <row r="67" spans="2:8">
      <c r="B67" s="151" t="s">
        <v>206</v>
      </c>
      <c r="C67" s="152">
        <f t="shared" ref="C67:F67" si="5">SUM(C49:C66)</f>
        <v>0</v>
      </c>
      <c r="D67" s="152">
        <v>0</v>
      </c>
      <c r="E67" s="152">
        <f t="shared" si="5"/>
        <v>0</v>
      </c>
      <c r="F67" s="152">
        <f t="shared" si="5"/>
        <v>0</v>
      </c>
      <c r="H67" s="5"/>
    </row>
    <row r="68" spans="2:8">
      <c r="B68" s="150" t="s">
        <v>196</v>
      </c>
      <c r="C68" s="33">
        <v>0</v>
      </c>
      <c r="D68" s="33">
        <v>0</v>
      </c>
      <c r="E68" s="33">
        <v>0</v>
      </c>
      <c r="F68" s="33">
        <f t="shared" si="4"/>
        <v>0</v>
      </c>
      <c r="H68" s="5"/>
    </row>
    <row r="69" spans="2:8">
      <c r="B69" s="150" t="s">
        <v>110</v>
      </c>
      <c r="C69" s="33">
        <v>0</v>
      </c>
      <c r="D69" s="33">
        <v>0</v>
      </c>
      <c r="E69" s="33">
        <v>0</v>
      </c>
      <c r="F69" s="33">
        <f t="shared" si="4"/>
        <v>0</v>
      </c>
      <c r="H69" s="5"/>
    </row>
    <row r="70" spans="2:8">
      <c r="B70" s="150" t="s">
        <v>94</v>
      </c>
      <c r="C70" s="33">
        <v>0</v>
      </c>
      <c r="D70" s="33">
        <v>0</v>
      </c>
      <c r="E70" s="33">
        <v>0</v>
      </c>
      <c r="F70" s="33">
        <f t="shared" si="4"/>
        <v>0</v>
      </c>
      <c r="H70" s="5"/>
    </row>
    <row r="71" spans="2:8">
      <c r="B71" s="150" t="s">
        <v>197</v>
      </c>
      <c r="C71" s="33">
        <v>0</v>
      </c>
      <c r="D71" s="33">
        <v>0</v>
      </c>
      <c r="E71" s="33">
        <v>0</v>
      </c>
      <c r="F71" s="33">
        <f t="shared" si="4"/>
        <v>0</v>
      </c>
      <c r="H71" s="5"/>
    </row>
    <row r="72" spans="2:8">
      <c r="B72" s="151" t="s">
        <v>207</v>
      </c>
      <c r="C72" s="119">
        <f t="shared" ref="C72:F72" si="6">SUM(C68:C71)</f>
        <v>0</v>
      </c>
      <c r="D72" s="119"/>
      <c r="E72" s="119">
        <f t="shared" si="6"/>
        <v>0</v>
      </c>
      <c r="F72" s="152">
        <f t="shared" si="6"/>
        <v>0</v>
      </c>
      <c r="G72" s="5"/>
    </row>
    <row r="73" spans="2:8" ht="13.8" thickBot="1">
      <c r="B73" s="153" t="s">
        <v>109</v>
      </c>
      <c r="C73" s="128">
        <f t="shared" ref="C73:F73" si="7">C67+C72</f>
        <v>0</v>
      </c>
      <c r="D73" s="128">
        <f t="shared" si="7"/>
        <v>0</v>
      </c>
      <c r="E73" s="128">
        <f t="shared" si="7"/>
        <v>0</v>
      </c>
      <c r="F73" s="128">
        <f t="shared" si="7"/>
        <v>0</v>
      </c>
      <c r="G73" s="128"/>
    </row>
    <row r="74" spans="2:8">
      <c r="B74" s="10"/>
      <c r="C74" s="156"/>
      <c r="F74" s="5"/>
    </row>
    <row r="75" spans="2:8">
      <c r="B75" s="10"/>
      <c r="C75" s="156"/>
      <c r="F75" s="5"/>
    </row>
    <row r="76" spans="2:8">
      <c r="B76" s="10" t="s">
        <v>268</v>
      </c>
    </row>
    <row r="77" spans="2:8">
      <c r="B77" s="10"/>
    </row>
    <row r="78" spans="2:8">
      <c r="B78" s="2" t="s">
        <v>271</v>
      </c>
      <c r="F78" s="79">
        <v>85737.531000000017</v>
      </c>
    </row>
    <row r="79" spans="2:8">
      <c r="B79" s="2" t="s">
        <v>269</v>
      </c>
      <c r="F79" s="5">
        <f>+F78-F80</f>
        <v>15979.370000000024</v>
      </c>
    </row>
    <row r="80" spans="2:8" ht="15.05" customHeight="1">
      <c r="B80" s="76" t="s">
        <v>270</v>
      </c>
      <c r="F80" s="79">
        <v>69758.160999999993</v>
      </c>
    </row>
    <row r="81" spans="2:6" ht="15.05" customHeight="1">
      <c r="B81" s="76"/>
    </row>
    <row r="82" spans="2:6">
      <c r="C82" s="179" t="s">
        <v>294</v>
      </c>
      <c r="E82" s="5"/>
    </row>
    <row r="83" spans="2:6" ht="77.349999999999994" customHeight="1" thickBot="1">
      <c r="B83" s="104"/>
      <c r="C83" s="229" t="s">
        <v>364</v>
      </c>
      <c r="D83" s="125" t="s">
        <v>372</v>
      </c>
      <c r="E83" s="129" t="s">
        <v>273</v>
      </c>
      <c r="F83" s="129" t="s">
        <v>274</v>
      </c>
    </row>
    <row r="84" spans="2:6" ht="12.7" customHeight="1">
      <c r="B84" s="2" t="s">
        <v>62</v>
      </c>
      <c r="C84" s="79">
        <v>1557</v>
      </c>
      <c r="D84" s="46">
        <f t="shared" ref="D84:D101" si="8">C19/$C$37</f>
        <v>0.17936531835337774</v>
      </c>
      <c r="E84" s="8">
        <f t="shared" ref="E84:E101" si="9">$F$79*C84/$C$102</f>
        <v>657.88458115183346</v>
      </c>
      <c r="F84" s="8">
        <f>+D84*$F$80</f>
        <v>12512.194755511178</v>
      </c>
    </row>
    <row r="85" spans="2:6">
      <c r="B85" s="2" t="s">
        <v>63</v>
      </c>
      <c r="C85" s="79">
        <v>2916</v>
      </c>
      <c r="D85" s="46">
        <f t="shared" si="8"/>
        <v>2.8461160912195256E-2</v>
      </c>
      <c r="E85" s="8">
        <f t="shared" si="9"/>
        <v>1232.1075392670175</v>
      </c>
      <c r="F85" s="8">
        <f t="shared" ref="F85:F101" si="10">+D85*$F$80</f>
        <v>1985.3982451598233</v>
      </c>
    </row>
    <row r="86" spans="2:6" ht="13.5" customHeight="1">
      <c r="B86" s="2" t="s">
        <v>13</v>
      </c>
      <c r="C86" s="79">
        <v>707</v>
      </c>
      <c r="D86" s="46">
        <f t="shared" si="8"/>
        <v>2.2682593234986198E-2</v>
      </c>
      <c r="E86" s="8">
        <f t="shared" si="9"/>
        <v>298.73114892379334</v>
      </c>
      <c r="F86" s="8">
        <f t="shared" si="10"/>
        <v>1582.2959907836778</v>
      </c>
    </row>
    <row r="87" spans="2:6">
      <c r="B87" s="2" t="s">
        <v>14</v>
      </c>
      <c r="C87" s="79">
        <v>703</v>
      </c>
      <c r="D87" s="46">
        <f t="shared" si="8"/>
        <v>2.3589877369306036E-2</v>
      </c>
      <c r="E87" s="8">
        <f t="shared" si="9"/>
        <v>297.04101512507322</v>
      </c>
      <c r="F87" s="8">
        <f t="shared" si="10"/>
        <v>1645.5864634983068</v>
      </c>
    </row>
    <row r="88" spans="2:6">
      <c r="B88" s="2" t="s">
        <v>15</v>
      </c>
      <c r="C88" s="79">
        <v>957</v>
      </c>
      <c r="D88" s="46">
        <f t="shared" si="8"/>
        <v>4.4978098451728864E-2</v>
      </c>
      <c r="E88" s="8">
        <f t="shared" si="9"/>
        <v>404.36451134380519</v>
      </c>
      <c r="F88" s="8">
        <f t="shared" si="10"/>
        <v>3137.5894332695525</v>
      </c>
    </row>
    <row r="89" spans="2:6">
      <c r="B89" s="2" t="s">
        <v>16</v>
      </c>
      <c r="C89" s="79">
        <v>477</v>
      </c>
      <c r="D89" s="46">
        <f t="shared" si="8"/>
        <v>1.2572203076078195E-2</v>
      </c>
      <c r="E89" s="8">
        <f t="shared" si="9"/>
        <v>201.54845549738249</v>
      </c>
      <c r="F89" s="8">
        <f t="shared" si="10"/>
        <v>877.01376630575783</v>
      </c>
    </row>
    <row r="90" spans="2:6">
      <c r="B90" s="2" t="s">
        <v>17</v>
      </c>
      <c r="C90" s="79">
        <v>5589</v>
      </c>
      <c r="D90" s="46">
        <f t="shared" si="8"/>
        <v>5.3403673847397186E-2</v>
      </c>
      <c r="E90" s="8">
        <f t="shared" si="9"/>
        <v>2361.5394502617837</v>
      </c>
      <c r="F90" s="8">
        <f t="shared" si="10"/>
        <v>3725.3420782382218</v>
      </c>
    </row>
    <row r="91" spans="2:6">
      <c r="B91" s="2" t="s">
        <v>18</v>
      </c>
      <c r="C91" s="79">
        <v>5142</v>
      </c>
      <c r="D91" s="46">
        <f t="shared" si="8"/>
        <v>4.4510745153593691E-2</v>
      </c>
      <c r="E91" s="8">
        <f t="shared" si="9"/>
        <v>2172.6669982548028</v>
      </c>
      <c r="F91" s="8">
        <f t="shared" si="10"/>
        <v>3104.9877266543581</v>
      </c>
    </row>
    <row r="92" spans="2:6">
      <c r="B92" s="2" t="s">
        <v>19</v>
      </c>
      <c r="C92" s="79">
        <v>2245</v>
      </c>
      <c r="D92" s="46">
        <f t="shared" si="8"/>
        <v>0.16051514995709742</v>
      </c>
      <c r="E92" s="8">
        <f t="shared" si="9"/>
        <v>948.58759453170603</v>
      </c>
      <c r="F92" s="8">
        <f t="shared" si="10"/>
        <v>11197.241673646344</v>
      </c>
    </row>
    <row r="93" spans="2:6">
      <c r="B93" s="2" t="s">
        <v>20</v>
      </c>
      <c r="C93" s="79">
        <v>2445</v>
      </c>
      <c r="D93" s="46">
        <f t="shared" si="8"/>
        <v>0.10775865686123204</v>
      </c>
      <c r="E93" s="8">
        <f t="shared" si="9"/>
        <v>1033.0942844677154</v>
      </c>
      <c r="F93" s="8">
        <f t="shared" si="10"/>
        <v>7517.0457344695787</v>
      </c>
    </row>
    <row r="94" spans="2:6">
      <c r="B94" s="2" t="s">
        <v>21</v>
      </c>
      <c r="C94" s="79">
        <v>1798</v>
      </c>
      <c r="D94" s="46">
        <f t="shared" si="8"/>
        <v>2.3467621111755807E-2</v>
      </c>
      <c r="E94" s="8">
        <f t="shared" si="9"/>
        <v>759.7151425247248</v>
      </c>
      <c r="F94" s="8">
        <f t="shared" si="10"/>
        <v>1637.0580918008604</v>
      </c>
    </row>
    <row r="95" spans="2:6">
      <c r="B95" s="2" t="s">
        <v>22</v>
      </c>
      <c r="C95" s="79">
        <v>496</v>
      </c>
      <c r="D95" s="46">
        <f t="shared" si="8"/>
        <v>5.8728104255706244E-2</v>
      </c>
      <c r="E95" s="8">
        <f t="shared" si="9"/>
        <v>209.5765910413034</v>
      </c>
      <c r="F95" s="8">
        <f t="shared" si="10"/>
        <v>4096.7645518943409</v>
      </c>
    </row>
    <row r="96" spans="2:6">
      <c r="B96" s="2" t="s">
        <v>23</v>
      </c>
      <c r="C96" s="79">
        <v>5752</v>
      </c>
      <c r="D96" s="46">
        <f t="shared" si="8"/>
        <v>0.13791092639104086</v>
      </c>
      <c r="E96" s="8">
        <f t="shared" si="9"/>
        <v>2430.4124025596316</v>
      </c>
      <c r="F96" s="8">
        <f t="shared" si="10"/>
        <v>9620.4126068453752</v>
      </c>
    </row>
    <row r="97" spans="2:6">
      <c r="B97" s="2" t="s">
        <v>24</v>
      </c>
      <c r="C97" s="79">
        <v>791</v>
      </c>
      <c r="D97" s="46">
        <f t="shared" si="8"/>
        <v>3.1297463489361424E-2</v>
      </c>
      <c r="E97" s="8">
        <f t="shared" si="9"/>
        <v>334.22395869691729</v>
      </c>
      <c r="F97" s="8">
        <f t="shared" si="10"/>
        <v>2183.2534969824956</v>
      </c>
    </row>
    <row r="98" spans="2:6">
      <c r="B98" s="2" t="s">
        <v>25</v>
      </c>
      <c r="C98" s="79">
        <v>336</v>
      </c>
      <c r="D98" s="46">
        <f t="shared" si="8"/>
        <v>1.3687450642230864E-2</v>
      </c>
      <c r="E98" s="8">
        <f t="shared" si="9"/>
        <v>141.97123909249584</v>
      </c>
      <c r="F98" s="8">
        <f t="shared" si="10"/>
        <v>954.81138558029397</v>
      </c>
    </row>
    <row r="99" spans="2:6">
      <c r="B99" s="2" t="s">
        <v>26</v>
      </c>
      <c r="C99" s="79">
        <v>2636</v>
      </c>
      <c r="D99" s="46">
        <f t="shared" si="8"/>
        <v>4.6651912281688981E-2</v>
      </c>
      <c r="E99" s="8">
        <f t="shared" si="9"/>
        <v>1113.7981733566044</v>
      </c>
      <c r="F99" s="8">
        <f t="shared" si="10"/>
        <v>3254.3516079039368</v>
      </c>
    </row>
    <row r="100" spans="2:6">
      <c r="B100" s="2" t="s">
        <v>27</v>
      </c>
      <c r="C100" s="79">
        <v>498</v>
      </c>
      <c r="D100" s="46">
        <f t="shared" si="8"/>
        <v>6.826638198707824E-3</v>
      </c>
      <c r="E100" s="8">
        <f t="shared" si="9"/>
        <v>210.42165794066349</v>
      </c>
      <c r="F100" s="8">
        <f t="shared" si="10"/>
        <v>476.21372655421033</v>
      </c>
    </row>
    <row r="101" spans="2:6" ht="12.05" customHeight="1">
      <c r="B101" s="2" t="s">
        <v>28</v>
      </c>
      <c r="C101" s="79">
        <v>2773</v>
      </c>
      <c r="D101" s="46">
        <f t="shared" si="8"/>
        <v>3.5924064125153602E-3</v>
      </c>
      <c r="E101" s="8">
        <f t="shared" si="9"/>
        <v>1171.6852559627707</v>
      </c>
      <c r="F101" s="8">
        <f t="shared" si="10"/>
        <v>250.59966490167889</v>
      </c>
    </row>
    <row r="102" spans="2:6" ht="12.05" customHeight="1" thickBot="1">
      <c r="B102" s="82" t="s">
        <v>29</v>
      </c>
      <c r="C102" s="101">
        <f>SUM(C84:C101)</f>
        <v>37818</v>
      </c>
      <c r="D102" s="102">
        <f>SUM(D84:D101)</f>
        <v>1.0000000000000002</v>
      </c>
      <c r="E102" s="103">
        <f>SUM(E84:E101)</f>
        <v>15979.370000000026</v>
      </c>
      <c r="F102" s="103">
        <f>SUM(F84:F101)</f>
        <v>69758.161000000007</v>
      </c>
    </row>
    <row r="103" spans="2:6" ht="12.05" customHeight="1">
      <c r="C103" s="8"/>
      <c r="E103" s="5"/>
    </row>
    <row r="104" spans="2:6" ht="12.05" customHeight="1">
      <c r="B104" s="10" t="s">
        <v>275</v>
      </c>
      <c r="C104" s="2" t="s">
        <v>366</v>
      </c>
    </row>
    <row r="105" spans="2:6" ht="12.05" customHeight="1">
      <c r="B105" s="10"/>
    </row>
    <row r="106" spans="2:6" ht="12.05" customHeight="1">
      <c r="B106" s="10"/>
    </row>
    <row r="107" spans="2:6" ht="12.05" customHeight="1">
      <c r="B107" s="10" t="s">
        <v>367</v>
      </c>
      <c r="E107" s="5"/>
    </row>
    <row r="108" spans="2:6" ht="12.05" customHeight="1">
      <c r="B108" s="10"/>
      <c r="E108" s="5"/>
    </row>
    <row r="109" spans="2:6" ht="12.05" customHeight="1">
      <c r="B109" s="10"/>
      <c r="E109" s="5"/>
    </row>
    <row r="110" spans="2:6" ht="12.05" customHeight="1">
      <c r="B110" s="2" t="s">
        <v>361</v>
      </c>
      <c r="E110" s="5"/>
    </row>
    <row r="111" spans="2:6" ht="12.05" customHeight="1">
      <c r="B111" s="10"/>
      <c r="E111" s="5"/>
    </row>
    <row r="112" spans="2:6" ht="12.05" customHeight="1">
      <c r="B112" s="10"/>
      <c r="E112" s="5"/>
    </row>
    <row r="113" spans="2:10" ht="30.7" customHeight="1" thickBot="1">
      <c r="B113" s="149" t="s">
        <v>368</v>
      </c>
      <c r="C113" s="125" t="s">
        <v>354</v>
      </c>
      <c r="D113" s="125" t="s">
        <v>370</v>
      </c>
      <c r="E113" s="125" t="s">
        <v>311</v>
      </c>
      <c r="F113" s="125" t="s">
        <v>360</v>
      </c>
      <c r="G113" s="125" t="s">
        <v>362</v>
      </c>
      <c r="H113" s="125" t="s">
        <v>363</v>
      </c>
      <c r="I113" s="106" t="s">
        <v>109</v>
      </c>
      <c r="J113" s="149" t="s">
        <v>369</v>
      </c>
    </row>
    <row r="114" spans="2:10" ht="12.05" customHeight="1">
      <c r="B114" s="150" t="s">
        <v>62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f>SUM(C114:H114)</f>
        <v>0</v>
      </c>
    </row>
    <row r="115" spans="2:10" ht="12.05" customHeight="1">
      <c r="B115" s="150" t="s">
        <v>63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2">
        <f t="shared" ref="I115:I136" si="11">SUM(C115:H115)</f>
        <v>0</v>
      </c>
    </row>
    <row r="116" spans="2:10" ht="12.05" customHeight="1">
      <c r="B116" s="150" t="s">
        <v>13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2">
        <f t="shared" si="11"/>
        <v>0</v>
      </c>
    </row>
    <row r="117" spans="2:10" ht="12.05" customHeight="1">
      <c r="B117" s="150" t="s">
        <v>14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2">
        <f t="shared" si="11"/>
        <v>0</v>
      </c>
    </row>
    <row r="118" spans="2:10" ht="12.05" customHeight="1">
      <c r="B118" s="150" t="s">
        <v>15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2">
        <f t="shared" si="11"/>
        <v>0</v>
      </c>
    </row>
    <row r="119" spans="2:10" ht="12.05" customHeight="1">
      <c r="B119" s="150" t="s">
        <v>16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2">
        <f t="shared" si="11"/>
        <v>0</v>
      </c>
    </row>
    <row r="120" spans="2:10" ht="12.05" customHeight="1">
      <c r="B120" s="150" t="s">
        <v>17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2">
        <f t="shared" si="11"/>
        <v>0</v>
      </c>
    </row>
    <row r="121" spans="2:10" ht="12.05" customHeight="1">
      <c r="B121" s="150" t="s">
        <v>18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2">
        <f t="shared" si="11"/>
        <v>0</v>
      </c>
    </row>
    <row r="122" spans="2:10" ht="12.05" customHeight="1">
      <c r="B122" s="150" t="s">
        <v>19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2">
        <f t="shared" si="11"/>
        <v>0</v>
      </c>
    </row>
    <row r="123" spans="2:10" ht="12.05" customHeight="1">
      <c r="B123" s="150" t="s">
        <v>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2">
        <f t="shared" si="11"/>
        <v>0</v>
      </c>
    </row>
    <row r="124" spans="2:10" ht="12.05" customHeight="1">
      <c r="B124" s="150" t="s">
        <v>21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2">
        <f t="shared" si="11"/>
        <v>0</v>
      </c>
    </row>
    <row r="125" spans="2:10" ht="12.05" customHeight="1">
      <c r="B125" s="150" t="s">
        <v>22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2">
        <f t="shared" si="11"/>
        <v>0</v>
      </c>
    </row>
    <row r="126" spans="2:10" ht="12.05" customHeight="1">
      <c r="B126" s="150" t="s">
        <v>23</v>
      </c>
      <c r="C126" s="175">
        <v>0</v>
      </c>
      <c r="D126" s="175">
        <v>0</v>
      </c>
      <c r="E126" s="33">
        <v>0</v>
      </c>
      <c r="F126" s="175">
        <v>0</v>
      </c>
      <c r="G126" s="175">
        <v>0</v>
      </c>
      <c r="H126" s="33">
        <v>0</v>
      </c>
      <c r="I126" s="175">
        <f t="shared" si="11"/>
        <v>0</v>
      </c>
    </row>
    <row r="127" spans="2:10" ht="12.05" customHeight="1">
      <c r="B127" s="150" t="s">
        <v>24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2">
        <f t="shared" si="11"/>
        <v>0</v>
      </c>
    </row>
    <row r="128" spans="2:10" ht="12.05" customHeight="1">
      <c r="B128" s="150" t="s">
        <v>25</v>
      </c>
      <c r="C128" s="3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2">
        <f t="shared" si="11"/>
        <v>0</v>
      </c>
    </row>
    <row r="129" spans="2:9" ht="12.05" customHeight="1">
      <c r="B129" s="150" t="s">
        <v>26</v>
      </c>
      <c r="C129" s="33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2">
        <f t="shared" si="11"/>
        <v>0</v>
      </c>
    </row>
    <row r="130" spans="2:9" ht="12.05" customHeight="1">
      <c r="B130" s="150" t="s">
        <v>27</v>
      </c>
      <c r="C130" s="33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2">
        <f t="shared" si="11"/>
        <v>0</v>
      </c>
    </row>
    <row r="131" spans="2:9" ht="12.05" customHeight="1">
      <c r="B131" s="150" t="s">
        <v>28</v>
      </c>
      <c r="C131" s="33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2">
        <f t="shared" si="11"/>
        <v>0</v>
      </c>
    </row>
    <row r="132" spans="2:9" ht="12.05" customHeight="1">
      <c r="B132" s="151" t="s">
        <v>206</v>
      </c>
      <c r="C132" s="152">
        <f>SUM(C114:C131)</f>
        <v>0</v>
      </c>
      <c r="D132" s="152">
        <f t="shared" ref="D132:I132" si="12">SUM(D114:D131)</f>
        <v>0</v>
      </c>
      <c r="E132" s="152">
        <f t="shared" si="12"/>
        <v>0</v>
      </c>
      <c r="F132" s="152">
        <f t="shared" si="12"/>
        <v>0</v>
      </c>
      <c r="G132" s="152">
        <f t="shared" si="12"/>
        <v>0</v>
      </c>
      <c r="H132" s="152">
        <f t="shared" si="12"/>
        <v>0</v>
      </c>
      <c r="I132" s="152">
        <f t="shared" si="12"/>
        <v>0</v>
      </c>
    </row>
    <row r="133" spans="2:9" ht="12.05" customHeight="1">
      <c r="B133" s="150" t="s">
        <v>196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2">
        <f t="shared" si="11"/>
        <v>0</v>
      </c>
    </row>
    <row r="134" spans="2:9" ht="12.05" customHeight="1">
      <c r="B134" s="150" t="s">
        <v>110</v>
      </c>
      <c r="C134" s="175">
        <v>18588.405770000001</v>
      </c>
      <c r="D134" s="175">
        <v>15005.434379999999</v>
      </c>
      <c r="E134" s="33">
        <v>0.32641000000000003</v>
      </c>
      <c r="F134" s="175">
        <v>606.71273999999994</v>
      </c>
      <c r="G134" s="175">
        <v>3310.2034100000001</v>
      </c>
      <c r="H134" s="33">
        <v>0</v>
      </c>
      <c r="I134" s="175">
        <f t="shared" si="11"/>
        <v>37511.08271000001</v>
      </c>
    </row>
    <row r="135" spans="2:9" ht="12.05" customHeight="1">
      <c r="B135" s="150" t="s">
        <v>94</v>
      </c>
      <c r="C135" s="33">
        <v>0</v>
      </c>
      <c r="D135" s="33">
        <v>0</v>
      </c>
      <c r="E135" s="33">
        <v>0</v>
      </c>
      <c r="F135" s="33">
        <v>47.453620000000001</v>
      </c>
      <c r="G135" s="33">
        <v>0</v>
      </c>
      <c r="H135" s="33">
        <v>0</v>
      </c>
      <c r="I135" s="55">
        <f t="shared" si="11"/>
        <v>47.453620000000001</v>
      </c>
    </row>
    <row r="136" spans="2:9" ht="12.05" customHeight="1">
      <c r="B136" s="150" t="s">
        <v>197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2">
        <f t="shared" si="11"/>
        <v>0</v>
      </c>
    </row>
    <row r="137" spans="2:9" ht="12.05" customHeight="1">
      <c r="B137" s="151" t="s">
        <v>207</v>
      </c>
      <c r="C137" s="120">
        <f>SUM(C133:C136)</f>
        <v>18588.405770000001</v>
      </c>
      <c r="D137" s="120">
        <f t="shared" ref="D137:I137" si="13">SUM(D133:D136)</f>
        <v>15005.434379999999</v>
      </c>
      <c r="E137" s="120">
        <f t="shared" si="13"/>
        <v>0.32641000000000003</v>
      </c>
      <c r="F137" s="120">
        <f t="shared" si="13"/>
        <v>654.16635999999994</v>
      </c>
      <c r="G137" s="120">
        <f t="shared" si="13"/>
        <v>3310.2034100000001</v>
      </c>
      <c r="H137" s="120">
        <f t="shared" si="13"/>
        <v>0</v>
      </c>
      <c r="I137" s="120">
        <f t="shared" si="13"/>
        <v>37558.53633000001</v>
      </c>
    </row>
    <row r="138" spans="2:9" ht="12.05" customHeight="1" thickBot="1">
      <c r="B138" s="153" t="s">
        <v>109</v>
      </c>
      <c r="C138" s="128">
        <f>C132+C137</f>
        <v>18588.405770000001</v>
      </c>
      <c r="D138" s="128">
        <f t="shared" ref="D138:I138" si="14">D132+D137</f>
        <v>15005.434379999999</v>
      </c>
      <c r="E138" s="128">
        <f t="shared" si="14"/>
        <v>0.32641000000000003</v>
      </c>
      <c r="F138" s="128">
        <f t="shared" si="14"/>
        <v>654.16635999999994</v>
      </c>
      <c r="G138" s="128">
        <f t="shared" si="14"/>
        <v>3310.2034100000001</v>
      </c>
      <c r="H138" s="128">
        <f t="shared" si="14"/>
        <v>0</v>
      </c>
      <c r="I138" s="128">
        <f t="shared" si="14"/>
        <v>37558.53633000001</v>
      </c>
    </row>
    <row r="139" spans="2:9" ht="12.05" customHeight="1">
      <c r="B139" s="166"/>
      <c r="C139" s="131"/>
      <c r="D139" s="131"/>
      <c r="E139" s="131"/>
      <c r="F139" s="131"/>
      <c r="G139" s="131"/>
      <c r="H139" s="131"/>
      <c r="I139" s="131"/>
    </row>
    <row r="140" spans="2:9" ht="12.05" customHeight="1">
      <c r="B140" s="166"/>
      <c r="C140" s="131"/>
      <c r="D140" s="131"/>
      <c r="E140" s="131"/>
      <c r="F140" s="131"/>
      <c r="G140" s="131"/>
      <c r="H140" s="131"/>
      <c r="I140" s="131"/>
    </row>
    <row r="141" spans="2:9" ht="12.05" customHeight="1">
      <c r="B141" s="166"/>
      <c r="C141" s="131"/>
      <c r="D141" s="131"/>
      <c r="E141" s="131"/>
      <c r="F141" s="131"/>
      <c r="G141" s="131"/>
      <c r="H141" s="131"/>
      <c r="I141" s="131"/>
    </row>
    <row r="142" spans="2:9" ht="12.05" customHeight="1">
      <c r="B142" s="176" t="s">
        <v>373</v>
      </c>
      <c r="C142" s="131"/>
      <c r="D142" s="131"/>
      <c r="E142" s="131"/>
      <c r="F142" s="131"/>
      <c r="G142" s="131"/>
      <c r="H142" s="131"/>
      <c r="I142" s="131"/>
    </row>
    <row r="143" spans="2:9" ht="12.05" customHeight="1">
      <c r="B143" s="166"/>
      <c r="C143" s="131"/>
      <c r="D143" s="131"/>
      <c r="E143" s="131"/>
      <c r="F143" s="131"/>
      <c r="G143" s="131"/>
      <c r="H143" s="131"/>
      <c r="I143" s="131"/>
    </row>
    <row r="144" spans="2:9" ht="12.05" customHeight="1">
      <c r="B144" s="166"/>
      <c r="C144" s="131"/>
      <c r="D144" s="131"/>
      <c r="E144" s="131"/>
      <c r="F144" s="131"/>
      <c r="G144" s="131"/>
      <c r="H144" s="131"/>
      <c r="I144" s="131"/>
    </row>
    <row r="145" spans="2:9" ht="12.05" customHeight="1">
      <c r="B145" s="166"/>
      <c r="C145" s="131"/>
      <c r="D145" s="131"/>
      <c r="E145" s="131"/>
      <c r="F145" s="131"/>
      <c r="G145" s="131"/>
      <c r="H145" s="131"/>
      <c r="I145" s="131"/>
    </row>
    <row r="146" spans="2:9" ht="27.7" customHeight="1" thickBot="1">
      <c r="B146" s="104"/>
      <c r="C146" s="100" t="s">
        <v>372</v>
      </c>
      <c r="D146" s="106" t="s">
        <v>374</v>
      </c>
      <c r="E146" s="131"/>
      <c r="F146" s="131"/>
      <c r="G146" s="131"/>
      <c r="H146" s="131"/>
    </row>
    <row r="147" spans="2:9" ht="12.05" customHeight="1">
      <c r="B147" s="2" t="s">
        <v>62</v>
      </c>
      <c r="C147" s="46">
        <f>C19/$C$37</f>
        <v>0.17936531835337774</v>
      </c>
      <c r="D147" s="21">
        <f>+C147*$I$135</f>
        <v>8.5115336583202126</v>
      </c>
      <c r="E147" s="131"/>
      <c r="F147" s="131"/>
      <c r="G147" s="131"/>
      <c r="H147" s="131"/>
    </row>
    <row r="148" spans="2:9" ht="12.05" customHeight="1">
      <c r="B148" s="2" t="s">
        <v>63</v>
      </c>
      <c r="C148" s="46">
        <f t="shared" ref="C148:C164" si="15">C20/$C$37</f>
        <v>2.8461160912195256E-2</v>
      </c>
      <c r="D148" s="21">
        <f t="shared" ref="D148:D164" si="16">+C148*$I$135</f>
        <v>1.3505851146861672</v>
      </c>
      <c r="E148" s="131"/>
      <c r="F148" s="131"/>
      <c r="G148" s="131"/>
      <c r="H148" s="131"/>
    </row>
    <row r="149" spans="2:9" ht="12.05" customHeight="1">
      <c r="B149" s="2" t="s">
        <v>13</v>
      </c>
      <c r="C149" s="46">
        <f t="shared" si="15"/>
        <v>2.2682593234986198E-2</v>
      </c>
      <c r="D149" s="21">
        <f t="shared" si="16"/>
        <v>1.0763711599876058</v>
      </c>
      <c r="E149" s="131"/>
      <c r="F149" s="131"/>
      <c r="G149" s="131"/>
      <c r="H149" s="131"/>
    </row>
    <row r="150" spans="2:9" ht="12.05" customHeight="1">
      <c r="B150" s="2" t="s">
        <v>14</v>
      </c>
      <c r="C150" s="46">
        <f t="shared" si="15"/>
        <v>2.3589877369306036E-2</v>
      </c>
      <c r="D150" s="21">
        <f t="shared" si="16"/>
        <v>1.1194250765296483</v>
      </c>
      <c r="E150" s="131"/>
      <c r="F150" s="131"/>
      <c r="G150" s="131"/>
      <c r="H150" s="131"/>
    </row>
    <row r="151" spans="2:9" ht="12.05" customHeight="1">
      <c r="B151" s="2" t="s">
        <v>15</v>
      </c>
      <c r="C151" s="46">
        <f t="shared" si="15"/>
        <v>4.4978098451728864E-2</v>
      </c>
      <c r="D151" s="21">
        <f t="shared" si="16"/>
        <v>2.1343735922509297</v>
      </c>
      <c r="E151" s="131"/>
      <c r="F151" s="131"/>
      <c r="G151" s="131"/>
      <c r="H151" s="131"/>
    </row>
    <row r="152" spans="2:9" ht="12.05" customHeight="1">
      <c r="B152" s="2" t="s">
        <v>16</v>
      </c>
      <c r="C152" s="46">
        <f t="shared" si="15"/>
        <v>1.2572203076078195E-2</v>
      </c>
      <c r="D152" s="21">
        <f t="shared" si="16"/>
        <v>0.59659654733504575</v>
      </c>
      <c r="E152" s="131"/>
      <c r="F152" s="131"/>
      <c r="G152" s="131"/>
      <c r="H152" s="131"/>
    </row>
    <row r="153" spans="2:9" ht="12.05" customHeight="1">
      <c r="B153" s="2" t="s">
        <v>17</v>
      </c>
      <c r="C153" s="46">
        <f t="shared" si="15"/>
        <v>5.3403673847397186E-2</v>
      </c>
      <c r="D153" s="21">
        <f t="shared" si="16"/>
        <v>2.5341976453583239</v>
      </c>
      <c r="E153" s="131"/>
      <c r="F153" s="131"/>
      <c r="G153" s="131"/>
      <c r="H153" s="131"/>
    </row>
    <row r="154" spans="2:9" ht="12.05" customHeight="1">
      <c r="B154" s="2" t="s">
        <v>18</v>
      </c>
      <c r="C154" s="46">
        <f t="shared" si="15"/>
        <v>4.4510745153593691E-2</v>
      </c>
      <c r="D154" s="21">
        <f t="shared" si="16"/>
        <v>2.1121959864354767</v>
      </c>
      <c r="E154" s="131"/>
      <c r="F154" s="131"/>
      <c r="G154" s="131"/>
      <c r="H154" s="131"/>
    </row>
    <row r="155" spans="2:9" ht="12.05" customHeight="1">
      <c r="B155" s="2" t="s">
        <v>19</v>
      </c>
      <c r="C155" s="46">
        <f t="shared" si="15"/>
        <v>0.16051514995709742</v>
      </c>
      <c r="D155" s="21">
        <f t="shared" si="16"/>
        <v>7.6170249303071174</v>
      </c>
      <c r="E155" s="131"/>
      <c r="F155" s="131"/>
      <c r="G155" s="131"/>
      <c r="H155" s="131"/>
    </row>
    <row r="156" spans="2:9" ht="12.05" customHeight="1">
      <c r="B156" s="2" t="s">
        <v>20</v>
      </c>
      <c r="C156" s="46">
        <f t="shared" si="15"/>
        <v>0.10775865686123204</v>
      </c>
      <c r="D156" s="21">
        <f t="shared" si="16"/>
        <v>5.113538354403298</v>
      </c>
      <c r="E156" s="131"/>
      <c r="F156" s="131"/>
      <c r="G156" s="131"/>
      <c r="H156" s="131"/>
    </row>
    <row r="157" spans="2:9" ht="12.05" customHeight="1">
      <c r="B157" s="2" t="s">
        <v>21</v>
      </c>
      <c r="C157" s="46">
        <f t="shared" si="15"/>
        <v>2.3467621111755807E-2</v>
      </c>
      <c r="D157" s="21">
        <f t="shared" si="16"/>
        <v>1.1136235745412377</v>
      </c>
      <c r="E157" s="131"/>
      <c r="F157" s="131"/>
      <c r="G157" s="131"/>
      <c r="H157" s="131"/>
    </row>
    <row r="158" spans="2:9" ht="12.05" customHeight="1">
      <c r="B158" s="2" t="s">
        <v>22</v>
      </c>
      <c r="C158" s="46">
        <f t="shared" si="15"/>
        <v>5.8728104255706244E-2</v>
      </c>
      <c r="D158" s="21">
        <f t="shared" si="16"/>
        <v>2.7868611426706669</v>
      </c>
      <c r="E158" s="131"/>
      <c r="F158" s="131"/>
      <c r="G158" s="131"/>
      <c r="H158" s="131"/>
    </row>
    <row r="159" spans="2:9" ht="12.05" customHeight="1">
      <c r="B159" s="2" t="s">
        <v>23</v>
      </c>
      <c r="C159" s="46">
        <f t="shared" si="15"/>
        <v>0.13791092639104086</v>
      </c>
      <c r="D159" s="21">
        <f t="shared" si="16"/>
        <v>6.5443726948084242</v>
      </c>
      <c r="E159" s="131"/>
      <c r="F159" s="131"/>
      <c r="G159" s="131"/>
      <c r="H159" s="131"/>
    </row>
    <row r="160" spans="2:9" ht="12.05" customHeight="1">
      <c r="B160" s="2" t="s">
        <v>24</v>
      </c>
      <c r="C160" s="46">
        <f t="shared" si="15"/>
        <v>3.1297463489361424E-2</v>
      </c>
      <c r="D160" s="21">
        <f t="shared" si="16"/>
        <v>1.4851779393880311</v>
      </c>
      <c r="E160" s="131"/>
      <c r="F160" s="131"/>
      <c r="G160" s="131"/>
      <c r="H160" s="131"/>
    </row>
    <row r="161" spans="2:9" ht="12.05" customHeight="1">
      <c r="B161" s="2" t="s">
        <v>25</v>
      </c>
      <c r="C161" s="46">
        <f t="shared" si="15"/>
        <v>1.3687450642230864E-2</v>
      </c>
      <c r="D161" s="21">
        <f t="shared" si="16"/>
        <v>0.64951908154517934</v>
      </c>
      <c r="E161" s="131"/>
      <c r="F161" s="131"/>
      <c r="G161" s="131"/>
      <c r="H161" s="131"/>
    </row>
    <row r="162" spans="2:9" ht="12.05" customHeight="1">
      <c r="B162" s="2" t="s">
        <v>26</v>
      </c>
      <c r="C162" s="46">
        <f t="shared" si="15"/>
        <v>4.6651912281688981E-2</v>
      </c>
      <c r="D162" s="21">
        <f t="shared" si="16"/>
        <v>2.2138021176886018</v>
      </c>
      <c r="E162" s="131"/>
      <c r="F162" s="131"/>
      <c r="G162" s="131"/>
      <c r="H162" s="131"/>
    </row>
    <row r="163" spans="2:9" ht="12.05" customHeight="1">
      <c r="B163" s="2" t="s">
        <v>27</v>
      </c>
      <c r="C163" s="46">
        <f t="shared" si="15"/>
        <v>6.826638198707824E-3</v>
      </c>
      <c r="D163" s="21">
        <f t="shared" si="16"/>
        <v>0.32394869495896556</v>
      </c>
      <c r="E163" s="131"/>
      <c r="F163" s="131"/>
      <c r="G163" s="131"/>
      <c r="H163" s="131"/>
    </row>
    <row r="164" spans="2:9" ht="12.05" customHeight="1">
      <c r="B164" s="2" t="s">
        <v>28</v>
      </c>
      <c r="C164" s="46">
        <f t="shared" si="15"/>
        <v>3.5924064125153602E-3</v>
      </c>
      <c r="D164" s="21">
        <f t="shared" si="16"/>
        <v>0.17047268878506716</v>
      </c>
      <c r="E164" s="131"/>
      <c r="F164" s="131"/>
      <c r="G164" s="131"/>
      <c r="H164" s="131"/>
    </row>
    <row r="165" spans="2:9" ht="12.05" customHeight="1" thickBot="1">
      <c r="B165" s="82" t="s">
        <v>109</v>
      </c>
      <c r="C165" s="102">
        <f>SUM(C147:C164)</f>
        <v>1.0000000000000002</v>
      </c>
      <c r="D165" s="103">
        <f>SUM(D147:D164)</f>
        <v>47.453619999999994</v>
      </c>
      <c r="E165" s="131"/>
      <c r="F165" s="131"/>
      <c r="G165" s="131"/>
      <c r="H165" s="131"/>
    </row>
    <row r="166" spans="2:9" ht="12.05" customHeight="1">
      <c r="B166" s="166"/>
      <c r="C166" s="131"/>
      <c r="D166" s="131"/>
      <c r="E166" s="131"/>
      <c r="F166" s="131"/>
      <c r="G166" s="131"/>
      <c r="H166" s="131"/>
      <c r="I166" s="131"/>
    </row>
    <row r="167" spans="2:9" ht="12.05" customHeight="1">
      <c r="B167" s="166"/>
      <c r="C167" s="131"/>
      <c r="D167" s="131"/>
      <c r="E167" s="131"/>
      <c r="F167" s="131"/>
      <c r="G167" s="5"/>
    </row>
    <row r="168" spans="2:9" ht="12.05" customHeight="1">
      <c r="B168" s="10" t="s">
        <v>267</v>
      </c>
      <c r="C168" s="131"/>
      <c r="D168" s="131"/>
      <c r="E168" s="131"/>
      <c r="F168" s="131"/>
      <c r="G168" s="5"/>
    </row>
    <row r="169" spans="2:9" ht="12.05" customHeight="1">
      <c r="B169" s="10"/>
      <c r="E169" s="5"/>
    </row>
    <row r="170" spans="2:9" ht="12.05" customHeight="1">
      <c r="B170" s="2" t="s">
        <v>375</v>
      </c>
      <c r="E170" s="5">
        <f>D43-E102-F102-F67</f>
        <v>3141.9819599999901</v>
      </c>
    </row>
    <row r="171" spans="2:9" ht="12.05" customHeight="1">
      <c r="B171" s="2" t="s">
        <v>376</v>
      </c>
      <c r="E171" s="5">
        <f>+I137-I135</f>
        <v>37511.08271000001</v>
      </c>
    </row>
    <row r="172" spans="2:9" ht="12.05" customHeight="1">
      <c r="E172" s="5"/>
    </row>
    <row r="173" spans="2:9" ht="12.05" customHeight="1">
      <c r="C173" s="77" t="s">
        <v>195</v>
      </c>
    </row>
    <row r="174" spans="2:9" ht="56.2" customHeight="1" thickBot="1">
      <c r="B174" s="99"/>
      <c r="C174" s="178" t="s">
        <v>250</v>
      </c>
      <c r="D174" s="100" t="s">
        <v>371</v>
      </c>
      <c r="E174" s="106" t="s">
        <v>377</v>
      </c>
    </row>
    <row r="175" spans="2:9" ht="12.05" customHeight="1">
      <c r="B175" s="2" t="s">
        <v>62</v>
      </c>
      <c r="C175" s="79">
        <v>8377031.1129999999</v>
      </c>
      <c r="D175" s="46">
        <f>+C175/$C$193</f>
        <v>0.17104627559933971</v>
      </c>
      <c r="E175" s="8">
        <f>($E$170+$E$171)*(D175)</f>
        <v>6953.5553035026005</v>
      </c>
    </row>
    <row r="176" spans="2:9" ht="12.05" customHeight="1">
      <c r="B176" s="2" t="s">
        <v>63</v>
      </c>
      <c r="C176" s="79">
        <v>1475754.3359999999</v>
      </c>
      <c r="D176" s="46">
        <f t="shared" ref="D176:D192" si="17">+C176/$C$193</f>
        <v>3.013266627130606E-2</v>
      </c>
      <c r="E176" s="8">
        <f t="shared" ref="E176:E192" si="18">($E$170+$E$171)*(D176)</f>
        <v>1224.9852306069331</v>
      </c>
    </row>
    <row r="177" spans="2:5" ht="12.05" customHeight="1">
      <c r="B177" s="2" t="s">
        <v>13</v>
      </c>
      <c r="C177" s="79">
        <v>1249112.4380000001</v>
      </c>
      <c r="D177" s="46">
        <f t="shared" si="17"/>
        <v>2.5504982307293377E-2</v>
      </c>
      <c r="E177" s="8">
        <f t="shared" si="18"/>
        <v>1036.8556951456035</v>
      </c>
    </row>
    <row r="178" spans="2:5" ht="12.05" customHeight="1">
      <c r="B178" s="2" t="s">
        <v>14</v>
      </c>
      <c r="C178" s="79">
        <v>1082922.4010000001</v>
      </c>
      <c r="D178" s="46">
        <f t="shared" si="17"/>
        <v>2.2111633698804516E-2</v>
      </c>
      <c r="E178" s="8">
        <f t="shared" si="18"/>
        <v>898.90567471685131</v>
      </c>
    </row>
    <row r="179" spans="2:5" ht="12.05" customHeight="1">
      <c r="B179" s="2" t="s">
        <v>15</v>
      </c>
      <c r="C179" s="79">
        <v>2052632.2450000001</v>
      </c>
      <c r="D179" s="46">
        <f t="shared" si="17"/>
        <v>4.1911638615918491E-2</v>
      </c>
      <c r="E179" s="8">
        <f t="shared" si="18"/>
        <v>1703.8365550786036</v>
      </c>
    </row>
    <row r="180" spans="2:5" ht="12.05" customHeight="1">
      <c r="B180" s="2" t="s">
        <v>16</v>
      </c>
      <c r="C180" s="79">
        <v>643852.37300000002</v>
      </c>
      <c r="D180" s="46">
        <f t="shared" si="17"/>
        <v>1.3146489365014119E-2</v>
      </c>
      <c r="E180" s="8">
        <f t="shared" si="18"/>
        <v>534.4450823393862</v>
      </c>
    </row>
    <row r="181" spans="2:5" ht="12.05" customHeight="1">
      <c r="B181" s="2" t="s">
        <v>17</v>
      </c>
      <c r="C181" s="79">
        <v>2933559.9959999998</v>
      </c>
      <c r="D181" s="46">
        <f t="shared" si="17"/>
        <v>5.9898847789204089E-2</v>
      </c>
      <c r="E181" s="8">
        <f t="shared" si="18"/>
        <v>2435.0717328330002</v>
      </c>
    </row>
    <row r="182" spans="2:5" ht="12.05" customHeight="1">
      <c r="B182" s="2" t="s">
        <v>18</v>
      </c>
      <c r="C182" s="79">
        <v>2174825.9929999998</v>
      </c>
      <c r="D182" s="46">
        <f t="shared" si="17"/>
        <v>4.4406649702183769E-2</v>
      </c>
      <c r="E182" s="8">
        <f t="shared" si="18"/>
        <v>1805.266402120913</v>
      </c>
    </row>
    <row r="183" spans="2:5" ht="12.05" customHeight="1">
      <c r="B183" s="2" t="s">
        <v>19</v>
      </c>
      <c r="C183" s="79">
        <v>7794465.8930000011</v>
      </c>
      <c r="D183" s="46">
        <f t="shared" si="17"/>
        <v>0.15915117698617193</v>
      </c>
      <c r="E183" s="8">
        <f t="shared" si="18"/>
        <v>6469.9830903254633</v>
      </c>
    </row>
    <row r="184" spans="2:5" ht="12.05" customHeight="1">
      <c r="B184" s="2" t="s">
        <v>20</v>
      </c>
      <c r="C184" s="79">
        <v>5315996.0349999992</v>
      </c>
      <c r="D184" s="46">
        <f t="shared" si="17"/>
        <v>0.10854457989018658</v>
      </c>
      <c r="E184" s="8">
        <f t="shared" si="18"/>
        <v>4412.6698258537363</v>
      </c>
    </row>
    <row r="185" spans="2:5" ht="12.05" customHeight="1">
      <c r="B185" s="2" t="s">
        <v>21</v>
      </c>
      <c r="C185" s="79">
        <v>1185332.024</v>
      </c>
      <c r="D185" s="46">
        <f t="shared" si="17"/>
        <v>2.4202682945655089E-2</v>
      </c>
      <c r="E185" s="8">
        <f t="shared" si="18"/>
        <v>983.91323497722237</v>
      </c>
    </row>
    <row r="186" spans="2:5" ht="12.05" customHeight="1">
      <c r="B186" s="2" t="s">
        <v>22</v>
      </c>
      <c r="C186" s="79">
        <v>3194004.017</v>
      </c>
      <c r="D186" s="46">
        <f t="shared" si="17"/>
        <v>6.5216719860257275E-2</v>
      </c>
      <c r="E186" s="8">
        <f t="shared" si="18"/>
        <v>2651.2595300443122</v>
      </c>
    </row>
    <row r="187" spans="2:5" ht="12.05" customHeight="1">
      <c r="B187" s="2" t="s">
        <v>23</v>
      </c>
      <c r="C187" s="79">
        <v>6487740.6830000002</v>
      </c>
      <c r="D187" s="46">
        <f t="shared" si="17"/>
        <v>0.13246982921662528</v>
      </c>
      <c r="E187" s="8">
        <f t="shared" si="18"/>
        <v>5385.3045339673226</v>
      </c>
    </row>
    <row r="188" spans="2:5" ht="12.05" customHeight="1">
      <c r="B188" s="2" t="s">
        <v>24</v>
      </c>
      <c r="C188" s="79">
        <v>1420273.4479999999</v>
      </c>
      <c r="D188" s="46">
        <f t="shared" si="17"/>
        <v>2.8999830648358781E-2</v>
      </c>
      <c r="E188" s="8">
        <f t="shared" si="18"/>
        <v>1178.9319907667775</v>
      </c>
    </row>
    <row r="189" spans="2:5" ht="12.05" customHeight="1">
      <c r="B189" s="2" t="s">
        <v>25</v>
      </c>
      <c r="C189" s="79">
        <v>677386.495</v>
      </c>
      <c r="D189" s="46">
        <f t="shared" si="17"/>
        <v>1.3831205297928891E-2</v>
      </c>
      <c r="E189" s="8">
        <f t="shared" si="18"/>
        <v>562.28088344074979</v>
      </c>
    </row>
    <row r="190" spans="2:5" ht="12.05" customHeight="1">
      <c r="B190" s="2" t="s">
        <v>26</v>
      </c>
      <c r="C190" s="79">
        <v>2417446.031</v>
      </c>
      <c r="D190" s="46">
        <f t="shared" si="17"/>
        <v>4.9360583061852113E-2</v>
      </c>
      <c r="E190" s="8">
        <f t="shared" si="18"/>
        <v>2006.6589753623805</v>
      </c>
    </row>
    <row r="191" spans="2:5" ht="12.05" customHeight="1">
      <c r="B191" s="2" t="s">
        <v>27</v>
      </c>
      <c r="C191" s="79">
        <v>344381.70400000003</v>
      </c>
      <c r="D191" s="46">
        <f t="shared" si="17"/>
        <v>7.0317523068932448E-3</v>
      </c>
      <c r="E191" s="8">
        <f t="shared" si="18"/>
        <v>285.86228127555279</v>
      </c>
    </row>
    <row r="192" spans="2:5" ht="12.05" customHeight="1">
      <c r="B192" s="2" t="s">
        <v>28</v>
      </c>
      <c r="C192" s="79">
        <v>148515.25900000002</v>
      </c>
      <c r="D192" s="46">
        <f t="shared" si="17"/>
        <v>3.0324564370065891E-3</v>
      </c>
      <c r="E192" s="8">
        <f t="shared" si="18"/>
        <v>123.27864764258665</v>
      </c>
    </row>
    <row r="193" spans="2:5" ht="12.05" customHeight="1" thickBot="1">
      <c r="B193" s="82" t="s">
        <v>29</v>
      </c>
      <c r="C193" s="101">
        <v>48975232.484000005</v>
      </c>
      <c r="D193" s="102">
        <f>SUM(D175:D192)</f>
        <v>0.99999999999999989</v>
      </c>
      <c r="E193" s="103">
        <f>SUM(E175:E192)</f>
        <v>40653.064669999985</v>
      </c>
    </row>
    <row r="194" spans="2:5" ht="12.05" customHeight="1"/>
    <row r="195" spans="2:5" ht="12.05" customHeight="1"/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6"/>
  </sheetPr>
  <dimension ref="A2:N130"/>
  <sheetViews>
    <sheetView tabSelected="1" topLeftCell="A31" zoomScale="110" zoomScaleNormal="110" workbookViewId="0">
      <selection activeCell="E37" sqref="E37:E38"/>
    </sheetView>
  </sheetViews>
  <sheetFormatPr baseColWidth="10" defaultColWidth="11" defaultRowHeight="13.15"/>
  <cols>
    <col min="1" max="1" width="5.19921875" style="32" customWidth="1"/>
    <col min="2" max="2" width="16.59765625" style="32" customWidth="1"/>
    <col min="3" max="3" width="15.69921875" style="32" customWidth="1"/>
    <col min="4" max="4" width="14.5" style="32" customWidth="1"/>
    <col min="5" max="16384" width="11" style="32"/>
  </cols>
  <sheetData>
    <row r="2" spans="2:3">
      <c r="B2" s="50" t="s">
        <v>58</v>
      </c>
    </row>
    <row r="3" spans="2:3">
      <c r="B3" s="51" t="s">
        <v>492</v>
      </c>
      <c r="C3" s="52"/>
    </row>
    <row r="5" spans="2:3">
      <c r="B5" s="50" t="s">
        <v>357</v>
      </c>
    </row>
    <row r="6" spans="2:3">
      <c r="B6" s="52">
        <f>+Resumen!D7</f>
        <v>18151.27751</v>
      </c>
    </row>
    <row r="8" spans="2:3">
      <c r="B8" s="50" t="s">
        <v>252</v>
      </c>
    </row>
    <row r="9" spans="2:3">
      <c r="B9" s="32" t="s">
        <v>45</v>
      </c>
    </row>
    <row r="11" spans="2:3">
      <c r="B11" s="50" t="s">
        <v>353</v>
      </c>
    </row>
    <row r="12" spans="2:3">
      <c r="B12" s="32" t="s">
        <v>139</v>
      </c>
    </row>
    <row r="19" spans="1:9">
      <c r="B19" s="50" t="s">
        <v>61</v>
      </c>
    </row>
    <row r="20" spans="1:9">
      <c r="E20" s="174" t="s">
        <v>356</v>
      </c>
      <c r="F20" s="174" t="s">
        <v>355</v>
      </c>
      <c r="G20" s="2"/>
      <c r="H20" s="2"/>
      <c r="I20" s="2"/>
    </row>
    <row r="21" spans="1:9">
      <c r="C21" s="77" t="s">
        <v>160</v>
      </c>
      <c r="E21" s="2"/>
      <c r="F21" s="2"/>
      <c r="G21" s="2"/>
      <c r="H21" s="2"/>
      <c r="I21" s="2"/>
    </row>
    <row r="22" spans="1:9" ht="26.95" thickBot="1">
      <c r="A22" s="53"/>
      <c r="B22" s="107"/>
      <c r="C22" s="115" t="s">
        <v>277</v>
      </c>
      <c r="D22" s="115" t="s">
        <v>395</v>
      </c>
      <c r="E22" s="117" t="s">
        <v>396</v>
      </c>
      <c r="F22" s="117" t="s">
        <v>397</v>
      </c>
      <c r="G22" s="117" t="s">
        <v>389</v>
      </c>
      <c r="H22" s="117" t="s">
        <v>390</v>
      </c>
      <c r="I22" s="117" t="s">
        <v>391</v>
      </c>
    </row>
    <row r="23" spans="1:9">
      <c r="B23" s="32" t="s">
        <v>62</v>
      </c>
      <c r="C23" s="33">
        <v>8421302.5</v>
      </c>
      <c r="D23" s="33">
        <f t="shared" ref="D23:D40" si="0">+H50+D85</f>
        <v>3169.2411196573603</v>
      </c>
      <c r="E23" s="5"/>
      <c r="F23" s="5">
        <f>+D23+E23</f>
        <v>3169.2411196573603</v>
      </c>
      <c r="G23" s="7">
        <f>D23*1000/C23</f>
        <v>0.3763362163581418</v>
      </c>
      <c r="H23" s="7">
        <f>+G23-$G$41</f>
        <v>-1.0267835580576257E-2</v>
      </c>
      <c r="I23" s="5">
        <f>+H23*C23/1000</f>
        <v>-86.468549444295789</v>
      </c>
    </row>
    <row r="24" spans="1:9">
      <c r="B24" s="32" t="s">
        <v>63</v>
      </c>
      <c r="C24" s="33">
        <v>1336267.5</v>
      </c>
      <c r="D24" s="33">
        <f t="shared" si="0"/>
        <v>561.13175282636109</v>
      </c>
      <c r="E24" s="5"/>
      <c r="F24" s="5">
        <f t="shared" ref="F24:F40" si="1">+D24+E24</f>
        <v>561.13175282636109</v>
      </c>
      <c r="G24" s="7">
        <f t="shared" ref="G24:G40" si="2">D24*1000/C24</f>
        <v>0.41992471778768931</v>
      </c>
      <c r="H24" s="7">
        <f t="shared" ref="H24:H40" si="3">+G24-$G$41</f>
        <v>3.3320665848971254E-2</v>
      </c>
      <c r="I24" s="5">
        <f t="shared" ref="I24:I40" si="4">+H24*C24/1000</f>
        <v>44.525322852340189</v>
      </c>
    </row>
    <row r="25" spans="1:9">
      <c r="B25" s="32" t="s">
        <v>13</v>
      </c>
      <c r="C25" s="33">
        <v>1064960.5</v>
      </c>
      <c r="D25" s="33">
        <f t="shared" si="0"/>
        <v>432.37476338037703</v>
      </c>
      <c r="E25" s="5"/>
      <c r="F25" s="5">
        <f t="shared" si="1"/>
        <v>432.37476338037703</v>
      </c>
      <c r="G25" s="7">
        <f t="shared" si="2"/>
        <v>0.40600075155874515</v>
      </c>
      <c r="H25" s="7">
        <f t="shared" si="3"/>
        <v>1.9396699620027102E-2</v>
      </c>
      <c r="I25" s="5">
        <f t="shared" si="4"/>
        <v>20.656718925693873</v>
      </c>
    </row>
    <row r="26" spans="1:9">
      <c r="B26" s="32" t="s">
        <v>14</v>
      </c>
      <c r="C26" s="33">
        <v>1107558</v>
      </c>
      <c r="D26" s="33">
        <f t="shared" si="0"/>
        <v>448.076121902919</v>
      </c>
      <c r="E26" s="5"/>
      <c r="F26" s="5">
        <f t="shared" si="1"/>
        <v>448.076121902919</v>
      </c>
      <c r="G26" s="7">
        <f t="shared" si="2"/>
        <v>0.40456221877582849</v>
      </c>
      <c r="H26" s="7">
        <f t="shared" si="3"/>
        <v>1.7958166837110434E-2</v>
      </c>
      <c r="I26" s="5">
        <f t="shared" si="4"/>
        <v>19.889711345776359</v>
      </c>
    </row>
    <row r="27" spans="1:9">
      <c r="B27" s="32" t="s">
        <v>15</v>
      </c>
      <c r="C27" s="33">
        <v>2111747</v>
      </c>
      <c r="D27" s="33">
        <f t="shared" si="0"/>
        <v>818.38262510834068</v>
      </c>
      <c r="E27" s="5"/>
      <c r="F27" s="5">
        <f t="shared" si="1"/>
        <v>818.38262510834068</v>
      </c>
      <c r="G27" s="7">
        <f t="shared" si="2"/>
        <v>0.38753819709858267</v>
      </c>
      <c r="H27" s="7">
        <f t="shared" si="3"/>
        <v>9.3414515986461888E-4</v>
      </c>
      <c r="I27" s="5">
        <f t="shared" si="4"/>
        <v>1.9726782389086293</v>
      </c>
    </row>
    <row r="28" spans="1:9">
      <c r="B28" s="32" t="s">
        <v>16</v>
      </c>
      <c r="C28" s="33">
        <v>590272</v>
      </c>
      <c r="D28" s="33">
        <f t="shared" si="0"/>
        <v>288.62259103627969</v>
      </c>
      <c r="E28" s="5"/>
      <c r="F28" s="5">
        <f t="shared" si="1"/>
        <v>288.62259103627969</v>
      </c>
      <c r="G28" s="7">
        <f t="shared" si="2"/>
        <v>0.48896541092289603</v>
      </c>
      <c r="H28" s="7">
        <f t="shared" si="3"/>
        <v>0.10236135898417797</v>
      </c>
      <c r="I28" s="5">
        <f t="shared" si="4"/>
        <v>60.421044090308698</v>
      </c>
    </row>
    <row r="29" spans="1:9">
      <c r="B29" s="32" t="s">
        <v>17</v>
      </c>
      <c r="C29" s="33">
        <v>2507332.5</v>
      </c>
      <c r="D29" s="33">
        <f t="shared" si="0"/>
        <v>964.97877084680056</v>
      </c>
      <c r="E29" s="5"/>
      <c r="F29" s="5">
        <f t="shared" si="1"/>
        <v>964.97877084680056</v>
      </c>
      <c r="G29" s="7">
        <f t="shared" si="2"/>
        <v>0.38486270602195782</v>
      </c>
      <c r="H29" s="7">
        <f t="shared" si="3"/>
        <v>-1.7413459167602285E-3</v>
      </c>
      <c r="I29" s="5">
        <f t="shared" si="4"/>
        <v>-4.3661332108352156</v>
      </c>
    </row>
    <row r="30" spans="1:9">
      <c r="B30" s="32" t="s">
        <v>18</v>
      </c>
      <c r="C30" s="33">
        <v>2089804.5</v>
      </c>
      <c r="D30" s="33">
        <f t="shared" si="0"/>
        <v>828.8546489358921</v>
      </c>
      <c r="E30" s="5"/>
      <c r="F30" s="5">
        <f t="shared" si="1"/>
        <v>828.8546489358921</v>
      </c>
      <c r="G30" s="7">
        <f t="shared" si="2"/>
        <v>0.39661827167847141</v>
      </c>
      <c r="H30" s="7">
        <f t="shared" si="3"/>
        <v>1.0014219739753361E-2</v>
      </c>
      <c r="I30" s="5">
        <f t="shared" si="4"/>
        <v>20.927761476125401</v>
      </c>
    </row>
    <row r="31" spans="1:9">
      <c r="B31" s="32" t="s">
        <v>19</v>
      </c>
      <c r="C31" s="33">
        <v>7536276.5</v>
      </c>
      <c r="D31" s="33">
        <f t="shared" si="0"/>
        <v>2862.1403479302335</v>
      </c>
      <c r="E31" s="5"/>
      <c r="F31" s="5">
        <f t="shared" si="1"/>
        <v>2862.1403479302335</v>
      </c>
      <c r="G31" s="7">
        <f t="shared" si="2"/>
        <v>0.37978175932507696</v>
      </c>
      <c r="H31" s="7">
        <f t="shared" si="3"/>
        <v>-6.82229261364109E-3</v>
      </c>
      <c r="I31" s="5">
        <f t="shared" si="4"/>
        <v>-51.414683500306928</v>
      </c>
    </row>
    <row r="32" spans="1:9">
      <c r="B32" s="32" t="s">
        <v>20</v>
      </c>
      <c r="C32" s="33">
        <v>5059329.5</v>
      </c>
      <c r="D32" s="33">
        <f t="shared" si="0"/>
        <v>1985.1359052109456</v>
      </c>
      <c r="E32" s="5"/>
      <c r="F32" s="5">
        <f t="shared" si="1"/>
        <v>1985.1359052109456</v>
      </c>
      <c r="G32" s="7">
        <f t="shared" si="2"/>
        <v>0.39237134193591178</v>
      </c>
      <c r="H32" s="7">
        <f t="shared" si="3"/>
        <v>5.7672899971937253E-3</v>
      </c>
      <c r="I32" s="5">
        <f t="shared" si="4"/>
        <v>29.178620417857132</v>
      </c>
    </row>
    <row r="33" spans="1:9">
      <c r="B33" s="32" t="s">
        <v>21</v>
      </c>
      <c r="C33" s="33">
        <v>1101818</v>
      </c>
      <c r="D33" s="33">
        <f t="shared" si="0"/>
        <v>445.84155109490467</v>
      </c>
      <c r="E33" s="5"/>
      <c r="F33" s="5">
        <f t="shared" si="1"/>
        <v>445.84155109490467</v>
      </c>
      <c r="G33" s="7">
        <f t="shared" si="2"/>
        <v>0.40464173855836866</v>
      </c>
      <c r="H33" s="7">
        <f t="shared" si="3"/>
        <v>1.8037686619650606E-2</v>
      </c>
      <c r="I33" s="5">
        <f t="shared" si="4"/>
        <v>19.874247795890192</v>
      </c>
    </row>
    <row r="34" spans="1:9">
      <c r="B34" s="32" t="s">
        <v>22</v>
      </c>
      <c r="C34" s="33">
        <v>2757317.5</v>
      </c>
      <c r="D34" s="33">
        <f t="shared" si="0"/>
        <v>1056.8847787547215</v>
      </c>
      <c r="E34" s="5"/>
      <c r="F34" s="5">
        <f t="shared" si="1"/>
        <v>1056.8847787547215</v>
      </c>
      <c r="G34" s="7">
        <f t="shared" si="2"/>
        <v>0.38330180646759815</v>
      </c>
      <c r="H34" s="7">
        <f t="shared" si="3"/>
        <v>-3.3022454711199023E-3</v>
      </c>
      <c r="I34" s="5">
        <f t="shared" si="4"/>
        <v>-9.1053392268146514</v>
      </c>
    </row>
    <row r="35" spans="1:9">
      <c r="B35" s="32" t="s">
        <v>23</v>
      </c>
      <c r="C35" s="33">
        <v>6474995.5</v>
      </c>
      <c r="D35" s="33">
        <f t="shared" si="0"/>
        <v>2464.5340733208227</v>
      </c>
      <c r="E35" s="5"/>
      <c r="F35" s="5">
        <f t="shared" si="1"/>
        <v>2464.5340733208227</v>
      </c>
      <c r="G35" s="7">
        <f t="shared" si="2"/>
        <v>0.3806232874325276</v>
      </c>
      <c r="H35" s="7">
        <f t="shared" si="3"/>
        <v>-5.9807645061904502E-3</v>
      </c>
      <c r="I35" s="5">
        <f t="shared" si="4"/>
        <v>-38.72542326414289</v>
      </c>
    </row>
    <row r="36" spans="1:9">
      <c r="B36" s="32" t="s">
        <v>24</v>
      </c>
      <c r="C36" s="33">
        <v>1469433.5</v>
      </c>
      <c r="D36" s="33">
        <f t="shared" si="0"/>
        <v>603.41783589256988</v>
      </c>
      <c r="E36" s="5"/>
      <c r="F36" s="5">
        <f t="shared" si="1"/>
        <v>603.41783589256988</v>
      </c>
      <c r="G36" s="7">
        <f t="shared" si="2"/>
        <v>0.4106465763115989</v>
      </c>
      <c r="H36" s="7">
        <f t="shared" si="3"/>
        <v>2.4042524372880847E-2</v>
      </c>
      <c r="I36" s="5">
        <f t="shared" si="4"/>
        <v>35.328890738077604</v>
      </c>
    </row>
    <row r="37" spans="1:9">
      <c r="B37" s="32" t="s">
        <v>25</v>
      </c>
      <c r="C37" s="33">
        <v>642633.5</v>
      </c>
      <c r="D37" s="33">
        <f t="shared" si="0"/>
        <v>223.53354797161822</v>
      </c>
      <c r="E37" s="5">
        <f>+F125</f>
        <v>24.911167039941919</v>
      </c>
      <c r="F37" s="5">
        <f t="shared" si="1"/>
        <v>248.44471501156013</v>
      </c>
      <c r="G37" s="7">
        <f t="shared" si="2"/>
        <v>0.34783986202340561</v>
      </c>
      <c r="H37" s="7">
        <f t="shared" si="3"/>
        <v>-3.8764189915312441E-2</v>
      </c>
      <c r="I37" s="5">
        <f t="shared" si="4"/>
        <v>-24.911167039941937</v>
      </c>
    </row>
    <row r="38" spans="1:9">
      <c r="B38" s="32" t="s">
        <v>26</v>
      </c>
      <c r="C38" s="33">
        <v>2190333.5</v>
      </c>
      <c r="D38" s="33">
        <f t="shared" si="0"/>
        <v>781.88530242524303</v>
      </c>
      <c r="E38" s="5">
        <f>+F126</f>
        <v>64.906503771870945</v>
      </c>
      <c r="F38" s="5">
        <f t="shared" si="1"/>
        <v>846.79180619711394</v>
      </c>
      <c r="G38" s="7">
        <f t="shared" si="2"/>
        <v>0.35697089161319184</v>
      </c>
      <c r="H38" s="7">
        <f t="shared" si="3"/>
        <v>-2.9633160325526209E-2</v>
      </c>
      <c r="I38" s="5">
        <f t="shared" si="4"/>
        <v>-64.906503771870959</v>
      </c>
    </row>
    <row r="39" spans="1:9">
      <c r="B39" s="32" t="s">
        <v>27</v>
      </c>
      <c r="C39" s="33">
        <v>320514.5</v>
      </c>
      <c r="D39" s="33">
        <f t="shared" si="0"/>
        <v>157.57318945650081</v>
      </c>
      <c r="E39" s="5"/>
      <c r="F39" s="5">
        <f t="shared" si="1"/>
        <v>157.57318945650081</v>
      </c>
      <c r="G39" s="7">
        <f t="shared" si="2"/>
        <v>0.49162577498522159</v>
      </c>
      <c r="H39" s="7">
        <f t="shared" si="3"/>
        <v>0.10502172304650353</v>
      </c>
      <c r="I39" s="5">
        <f t="shared" si="4"/>
        <v>33.66098505138855</v>
      </c>
    </row>
    <row r="40" spans="1:9">
      <c r="B40" s="32" t="s">
        <v>28</v>
      </c>
      <c r="C40" s="33">
        <v>168665.5</v>
      </c>
      <c r="D40" s="33">
        <f t="shared" si="0"/>
        <v>58.668584248108708</v>
      </c>
      <c r="E40" s="5"/>
      <c r="F40" s="5">
        <f t="shared" si="1"/>
        <v>58.668584248108708</v>
      </c>
      <c r="G40" s="7">
        <f t="shared" si="2"/>
        <v>0.34783986202340555</v>
      </c>
      <c r="H40" s="7">
        <f t="shared" si="3"/>
        <v>-3.8764189915312497E-2</v>
      </c>
      <c r="I40" s="5">
        <f t="shared" si="4"/>
        <v>-6.5381814741611395</v>
      </c>
    </row>
    <row r="41" spans="1:9" ht="13.8" thickBot="1">
      <c r="A41" s="50"/>
      <c r="B41" s="108" t="s">
        <v>29</v>
      </c>
      <c r="C41" s="93">
        <v>46950562</v>
      </c>
      <c r="D41" s="93">
        <f>SUM(D23:D40)</f>
        <v>18151.27751</v>
      </c>
      <c r="E41" s="84">
        <f>SUM(E23:E40)</f>
        <v>89.81767081181286</v>
      </c>
      <c r="F41" s="84">
        <f>SUM(F23:F40)</f>
        <v>18241.095180811812</v>
      </c>
      <c r="G41" s="85">
        <f>D41*1000/C41</f>
        <v>0.38660405193871805</v>
      </c>
      <c r="H41" s="86">
        <f>G41-G$41</f>
        <v>0</v>
      </c>
      <c r="I41" s="83">
        <f>+H41*C41</f>
        <v>0</v>
      </c>
    </row>
    <row r="42" spans="1:9">
      <c r="E42" s="33"/>
    </row>
    <row r="43" spans="1:9">
      <c r="E43" s="33"/>
    </row>
    <row r="44" spans="1:9">
      <c r="B44" s="54" t="s">
        <v>378</v>
      </c>
      <c r="E44" s="33"/>
    </row>
    <row r="45" spans="1:9">
      <c r="B45" s="54"/>
      <c r="E45" s="33"/>
    </row>
    <row r="46" spans="1:9">
      <c r="E46" s="33"/>
    </row>
    <row r="47" spans="1:9">
      <c r="B47" s="2" t="s">
        <v>399</v>
      </c>
      <c r="E47" s="33"/>
    </row>
    <row r="48" spans="1:9">
      <c r="B48" s="2"/>
      <c r="E48" s="33"/>
    </row>
    <row r="49" spans="2:13" ht="77.95" customHeight="1" thickBot="1">
      <c r="B49" s="149" t="s">
        <v>318</v>
      </c>
      <c r="C49" s="134" t="s">
        <v>483</v>
      </c>
      <c r="D49" s="134" t="s">
        <v>205</v>
      </c>
      <c r="E49" s="134" t="s">
        <v>400</v>
      </c>
      <c r="F49" s="134" t="s">
        <v>401</v>
      </c>
      <c r="G49" s="134" t="s">
        <v>484</v>
      </c>
      <c r="H49" s="211" t="s">
        <v>109</v>
      </c>
      <c r="I49" s="149" t="s">
        <v>319</v>
      </c>
      <c r="K49" s="59"/>
      <c r="L49" s="49"/>
      <c r="M49" s="49"/>
    </row>
    <row r="50" spans="2:13">
      <c r="B50" s="32" t="s">
        <v>62</v>
      </c>
      <c r="C50" s="156">
        <v>58.183999999999997</v>
      </c>
      <c r="D50" s="156">
        <v>22.978999999999999</v>
      </c>
      <c r="E50" s="156">
        <v>0</v>
      </c>
      <c r="F50" s="156">
        <v>0</v>
      </c>
      <c r="G50" s="156">
        <v>158.81342000000001</v>
      </c>
      <c r="H50" s="207">
        <f>SUM(C50:G50)</f>
        <v>239.97642000000002</v>
      </c>
    </row>
    <row r="51" spans="2:13">
      <c r="B51" s="32" t="s">
        <v>63</v>
      </c>
      <c r="C51" s="156">
        <v>9.2919999999999998</v>
      </c>
      <c r="D51" s="156">
        <v>10.632999999999999</v>
      </c>
      <c r="E51" s="156">
        <v>18.030360000000002</v>
      </c>
      <c r="F51" s="156">
        <v>0</v>
      </c>
      <c r="G51" s="156">
        <v>58.369289999999999</v>
      </c>
      <c r="H51" s="207">
        <f t="shared" ref="H51:H72" si="5">SUM(C51:G51)</f>
        <v>96.324649999999991</v>
      </c>
    </row>
    <row r="52" spans="2:13">
      <c r="B52" s="32" t="s">
        <v>13</v>
      </c>
      <c r="C52" s="156">
        <v>7.4189999999999996</v>
      </c>
      <c r="D52" s="156">
        <v>0</v>
      </c>
      <c r="E52" s="156">
        <v>0</v>
      </c>
      <c r="F52" s="156">
        <v>0</v>
      </c>
      <c r="G52" s="156">
        <v>54.520050000000005</v>
      </c>
      <c r="H52" s="207">
        <f t="shared" si="5"/>
        <v>61.939050000000002</v>
      </c>
    </row>
    <row r="53" spans="2:13">
      <c r="B53" s="32" t="s">
        <v>14</v>
      </c>
      <c r="C53" s="156">
        <v>7.7080000000000002</v>
      </c>
      <c r="D53" s="156">
        <v>0</v>
      </c>
      <c r="E53" s="156">
        <v>0</v>
      </c>
      <c r="F53" s="156">
        <v>0</v>
      </c>
      <c r="G53" s="156">
        <v>55.115300000000005</v>
      </c>
      <c r="H53" s="207">
        <f t="shared" si="5"/>
        <v>62.823300000000003</v>
      </c>
    </row>
    <row r="54" spans="2:13">
      <c r="B54" s="32" t="s">
        <v>15</v>
      </c>
      <c r="C54" s="156">
        <v>14.587</v>
      </c>
      <c r="D54" s="156">
        <v>0</v>
      </c>
      <c r="E54" s="156">
        <v>0</v>
      </c>
      <c r="F54" s="156">
        <v>0</v>
      </c>
      <c r="G54" s="156">
        <v>69.245840000000001</v>
      </c>
      <c r="H54" s="207">
        <f t="shared" si="5"/>
        <v>83.832840000000004</v>
      </c>
    </row>
    <row r="55" spans="2:13">
      <c r="B55" s="32" t="s">
        <v>16</v>
      </c>
      <c r="C55" s="156">
        <v>4.0890000000000004</v>
      </c>
      <c r="D55" s="156">
        <v>31.533000000000001</v>
      </c>
      <c r="E55" s="156">
        <v>0</v>
      </c>
      <c r="F55" s="156">
        <v>0</v>
      </c>
      <c r="G55" s="156">
        <v>47.680459999999997</v>
      </c>
      <c r="H55" s="207">
        <f t="shared" si="5"/>
        <v>83.302459999999996</v>
      </c>
    </row>
    <row r="56" spans="2:13">
      <c r="B56" s="32" t="s">
        <v>17</v>
      </c>
      <c r="C56" s="156">
        <v>17.532</v>
      </c>
      <c r="D56" s="156">
        <v>0</v>
      </c>
      <c r="E56" s="156">
        <v>0</v>
      </c>
      <c r="F56" s="156">
        <v>0</v>
      </c>
      <c r="G56" s="156">
        <v>75.296580000000006</v>
      </c>
      <c r="H56" s="207">
        <f t="shared" si="5"/>
        <v>92.828580000000002</v>
      </c>
    </row>
    <row r="57" spans="2:13">
      <c r="B57" s="32" t="s">
        <v>18</v>
      </c>
      <c r="C57" s="156">
        <v>14.611000000000001</v>
      </c>
      <c r="D57" s="156">
        <v>0</v>
      </c>
      <c r="E57" s="156">
        <v>18.030360000000002</v>
      </c>
      <c r="F57" s="156">
        <v>0</v>
      </c>
      <c r="G57" s="156">
        <v>69.29598</v>
      </c>
      <c r="H57" s="207">
        <f t="shared" si="5"/>
        <v>101.93734000000001</v>
      </c>
    </row>
    <row r="58" spans="2:13">
      <c r="B58" s="32" t="s">
        <v>19</v>
      </c>
      <c r="C58" s="156">
        <v>52.131999999999998</v>
      </c>
      <c r="D58" s="156">
        <v>42.213000000000001</v>
      </c>
      <c r="E58" s="156">
        <v>0</v>
      </c>
      <c r="F58" s="156">
        <v>0</v>
      </c>
      <c r="G58" s="156">
        <v>146.37797</v>
      </c>
      <c r="H58" s="207">
        <f t="shared" si="5"/>
        <v>240.72297</v>
      </c>
    </row>
    <row r="59" spans="2:13">
      <c r="B59" s="32" t="s">
        <v>20</v>
      </c>
      <c r="C59" s="156">
        <v>35.319000000000003</v>
      </c>
      <c r="D59" s="156">
        <v>78.141999999999996</v>
      </c>
      <c r="E59" s="156">
        <v>0</v>
      </c>
      <c r="F59" s="156">
        <v>0</v>
      </c>
      <c r="G59" s="156">
        <v>111.83842999999999</v>
      </c>
      <c r="H59" s="207">
        <f t="shared" si="5"/>
        <v>225.29942999999997</v>
      </c>
    </row>
    <row r="60" spans="2:13">
      <c r="B60" s="32" t="s">
        <v>21</v>
      </c>
      <c r="C60" s="156">
        <v>7.63</v>
      </c>
      <c r="D60" s="156">
        <v>0</v>
      </c>
      <c r="E60" s="156">
        <v>0</v>
      </c>
      <c r="F60" s="156">
        <v>0</v>
      </c>
      <c r="G60" s="156">
        <v>54.955330000000004</v>
      </c>
      <c r="H60" s="207">
        <f t="shared" si="5"/>
        <v>62.585330000000006</v>
      </c>
    </row>
    <row r="61" spans="2:13">
      <c r="B61" s="32" t="s">
        <v>22</v>
      </c>
      <c r="C61" s="156">
        <v>19.152999999999999</v>
      </c>
      <c r="D61" s="156">
        <v>0</v>
      </c>
      <c r="E61" s="156">
        <v>0</v>
      </c>
      <c r="F61" s="156">
        <v>0</v>
      </c>
      <c r="G61" s="156">
        <v>78.626840000000001</v>
      </c>
      <c r="H61" s="207">
        <f t="shared" si="5"/>
        <v>97.779840000000007</v>
      </c>
    </row>
    <row r="62" spans="2:13">
      <c r="B62" s="32" t="s">
        <v>23</v>
      </c>
      <c r="C62" s="156">
        <v>44.747999999999998</v>
      </c>
      <c r="D62" s="206">
        <v>36.316021998650555</v>
      </c>
      <c r="E62" s="156">
        <v>0</v>
      </c>
      <c r="F62" s="156">
        <v>0</v>
      </c>
      <c r="G62" s="156">
        <v>131.20851000000002</v>
      </c>
      <c r="H62" s="207">
        <f t="shared" si="5"/>
        <v>212.27253199865058</v>
      </c>
    </row>
    <row r="63" spans="2:13">
      <c r="B63" s="32" t="s">
        <v>24</v>
      </c>
      <c r="C63" s="156">
        <v>10.153</v>
      </c>
      <c r="D63" s="156">
        <v>22</v>
      </c>
      <c r="E63" s="156">
        <v>0</v>
      </c>
      <c r="F63" s="156">
        <v>0</v>
      </c>
      <c r="G63" s="156">
        <v>60.13729</v>
      </c>
      <c r="H63" s="207">
        <f t="shared" si="5"/>
        <v>92.290289999999999</v>
      </c>
    </row>
    <row r="64" spans="2:13">
      <c r="B64" s="32" t="s">
        <v>25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207">
        <f t="shared" si="5"/>
        <v>0</v>
      </c>
    </row>
    <row r="65" spans="2:14">
      <c r="B65" s="32" t="s">
        <v>26</v>
      </c>
      <c r="C65" s="156">
        <v>0</v>
      </c>
      <c r="D65" s="156">
        <v>20</v>
      </c>
      <c r="E65" s="156">
        <v>0</v>
      </c>
      <c r="F65" s="156">
        <v>0</v>
      </c>
      <c r="G65" s="156">
        <v>0</v>
      </c>
      <c r="H65" s="207">
        <f t="shared" si="5"/>
        <v>20</v>
      </c>
    </row>
    <row r="66" spans="2:14">
      <c r="B66" s="32" t="s">
        <v>27</v>
      </c>
      <c r="C66" s="156">
        <v>2.2280000000000002</v>
      </c>
      <c r="D66" s="156">
        <v>0</v>
      </c>
      <c r="E66" s="156">
        <v>0</v>
      </c>
      <c r="F66" s="156">
        <v>0</v>
      </c>
      <c r="G66" s="156">
        <v>43.857469999999999</v>
      </c>
      <c r="H66" s="207">
        <f t="shared" si="5"/>
        <v>46.085470000000001</v>
      </c>
    </row>
    <row r="67" spans="2:14">
      <c r="B67" s="32" t="s">
        <v>28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207">
        <f t="shared" si="5"/>
        <v>0</v>
      </c>
    </row>
    <row r="68" spans="2:14">
      <c r="B68" s="50" t="s">
        <v>206</v>
      </c>
      <c r="C68" s="157">
        <f>SUM(C50:C67)</f>
        <v>304.78500000000003</v>
      </c>
      <c r="D68" s="157">
        <f t="shared" ref="D68:H68" si="6">SUM(D50:D67)</f>
        <v>263.81602199865057</v>
      </c>
      <c r="E68" s="157">
        <f t="shared" si="6"/>
        <v>36.060720000000003</v>
      </c>
      <c r="F68" s="157">
        <f t="shared" si="6"/>
        <v>0</v>
      </c>
      <c r="G68" s="157">
        <f t="shared" si="6"/>
        <v>1215.3387599999999</v>
      </c>
      <c r="H68" s="208">
        <f t="shared" si="6"/>
        <v>1820.0005019986504</v>
      </c>
    </row>
    <row r="69" spans="2:14">
      <c r="B69" s="32" t="s">
        <v>196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207">
        <f t="shared" si="5"/>
        <v>0</v>
      </c>
    </row>
    <row r="70" spans="2:14">
      <c r="B70" s="32" t="s">
        <v>120</v>
      </c>
      <c r="C70" s="156">
        <v>0</v>
      </c>
      <c r="D70" s="206">
        <v>836.18397800134949</v>
      </c>
      <c r="E70" s="156">
        <v>0</v>
      </c>
      <c r="F70" s="156">
        <v>0</v>
      </c>
      <c r="G70" s="156">
        <v>0</v>
      </c>
      <c r="H70" s="207">
        <f t="shared" si="5"/>
        <v>836.18397800134949</v>
      </c>
    </row>
    <row r="71" spans="2:14">
      <c r="B71" s="32" t="s">
        <v>94</v>
      </c>
      <c r="C71" s="156">
        <v>0</v>
      </c>
      <c r="D71" s="156">
        <v>0</v>
      </c>
      <c r="E71" s="156">
        <v>0</v>
      </c>
      <c r="F71" s="156">
        <v>93.3</v>
      </c>
      <c r="G71" s="156">
        <v>0</v>
      </c>
      <c r="H71" s="207">
        <f t="shared" si="5"/>
        <v>93.3</v>
      </c>
    </row>
    <row r="72" spans="2:14">
      <c r="B72" s="32" t="s">
        <v>197</v>
      </c>
      <c r="C72" s="156">
        <v>1.135</v>
      </c>
      <c r="D72" s="156">
        <v>0</v>
      </c>
      <c r="E72" s="156">
        <v>0</v>
      </c>
      <c r="F72" s="156">
        <v>0</v>
      </c>
      <c r="G72" s="156">
        <v>41.611230000000006</v>
      </c>
      <c r="H72" s="207">
        <f t="shared" si="5"/>
        <v>42.746230000000004</v>
      </c>
    </row>
    <row r="73" spans="2:14">
      <c r="B73" s="50" t="s">
        <v>207</v>
      </c>
      <c r="C73" s="157">
        <f>SUM(C69:C72)</f>
        <v>1.135</v>
      </c>
      <c r="D73" s="157">
        <f t="shared" ref="D73:H73" si="7">SUM(D69:D72)</f>
        <v>836.18397800134949</v>
      </c>
      <c r="E73" s="157">
        <f t="shared" si="7"/>
        <v>0</v>
      </c>
      <c r="F73" s="157">
        <f t="shared" si="7"/>
        <v>93.3</v>
      </c>
      <c r="G73" s="157">
        <f t="shared" si="7"/>
        <v>41.611230000000006</v>
      </c>
      <c r="H73" s="208">
        <f t="shared" si="7"/>
        <v>972.23020800134941</v>
      </c>
    </row>
    <row r="74" spans="2:14" ht="13.8" thickBot="1">
      <c r="B74" s="209" t="s">
        <v>109</v>
      </c>
      <c r="C74" s="154">
        <f>C68+C73</f>
        <v>305.92</v>
      </c>
      <c r="D74" s="154">
        <f t="shared" ref="D74:H74" si="8">D68+D73</f>
        <v>1100</v>
      </c>
      <c r="E74" s="154">
        <f t="shared" si="8"/>
        <v>36.060720000000003</v>
      </c>
      <c r="F74" s="154">
        <f t="shared" si="8"/>
        <v>93.3</v>
      </c>
      <c r="G74" s="154">
        <f t="shared" si="8"/>
        <v>1256.9499899999998</v>
      </c>
      <c r="H74" s="210">
        <f t="shared" si="8"/>
        <v>2792.2307099999998</v>
      </c>
    </row>
    <row r="75" spans="2:14">
      <c r="C75" s="156"/>
      <c r="D75" s="156"/>
      <c r="E75" s="156"/>
      <c r="F75" s="156"/>
      <c r="G75" s="156"/>
      <c r="H75" s="48"/>
      <c r="I75" s="156"/>
      <c r="J75" s="156"/>
      <c r="K75" s="156"/>
      <c r="L75" s="156"/>
      <c r="M75" s="207"/>
      <c r="N75" s="31"/>
    </row>
    <row r="76" spans="2:14">
      <c r="B76" s="60" t="s">
        <v>208</v>
      </c>
      <c r="C76" s="156"/>
      <c r="D76" s="156"/>
      <c r="E76" s="156"/>
      <c r="F76" s="156"/>
      <c r="G76" s="156"/>
      <c r="H76" s="56"/>
      <c r="I76" s="156"/>
      <c r="J76" s="156"/>
      <c r="K76" s="156"/>
      <c r="L76" s="156"/>
      <c r="M76" s="156"/>
      <c r="N76" s="57"/>
    </row>
    <row r="77" spans="2:14">
      <c r="C77" s="156"/>
      <c r="D77" s="156"/>
      <c r="E77" s="156"/>
      <c r="F77" s="156"/>
      <c r="G77" s="156"/>
      <c r="H77" s="56"/>
      <c r="I77" s="57"/>
    </row>
    <row r="78" spans="2:14">
      <c r="B78" s="32" t="s">
        <v>210</v>
      </c>
      <c r="C78" s="207">
        <f>H68</f>
        <v>1820.0005019986504</v>
      </c>
      <c r="D78" s="57"/>
    </row>
    <row r="79" spans="2:14">
      <c r="B79" s="32" t="s">
        <v>402</v>
      </c>
      <c r="C79" s="207">
        <f>+B6-C78</f>
        <v>16331.277008001349</v>
      </c>
      <c r="D79" s="57"/>
    </row>
    <row r="80" spans="2:14">
      <c r="C80" s="56"/>
      <c r="D80" s="57"/>
    </row>
    <row r="81" spans="2:4">
      <c r="B81" s="54" t="s">
        <v>145</v>
      </c>
      <c r="C81" s="56"/>
      <c r="D81" s="57"/>
    </row>
    <row r="82" spans="2:4">
      <c r="B82" s="54"/>
      <c r="C82" s="56"/>
      <c r="D82" s="57"/>
    </row>
    <row r="83" spans="2:4">
      <c r="C83" s="56"/>
      <c r="D83" s="57"/>
    </row>
    <row r="84" spans="2:4" ht="44.3" customHeight="1" thickBot="1">
      <c r="B84" s="109"/>
      <c r="C84" s="242" t="s">
        <v>403</v>
      </c>
      <c r="D84" s="243" t="s">
        <v>404</v>
      </c>
    </row>
    <row r="85" spans="2:4">
      <c r="B85" s="32" t="s">
        <v>62</v>
      </c>
      <c r="C85" s="56">
        <f t="shared" ref="C85:C102" si="9">C23/C$41</f>
        <v>0.17936531835337774</v>
      </c>
      <c r="D85" s="57">
        <f>C85*D$105</f>
        <v>2929.2646996573603</v>
      </c>
    </row>
    <row r="86" spans="2:4">
      <c r="B86" s="32" t="s">
        <v>63</v>
      </c>
      <c r="C86" s="56">
        <f t="shared" si="9"/>
        <v>2.8461160912195256E-2</v>
      </c>
      <c r="D86" s="57">
        <f t="shared" ref="D86:D102" si="10">C86*D$105</f>
        <v>464.80710282636107</v>
      </c>
    </row>
    <row r="87" spans="2:4">
      <c r="B87" s="32" t="s">
        <v>13</v>
      </c>
      <c r="C87" s="56">
        <f t="shared" si="9"/>
        <v>2.2682593234986198E-2</v>
      </c>
      <c r="D87" s="57">
        <f t="shared" si="10"/>
        <v>370.43571338037702</v>
      </c>
    </row>
    <row r="88" spans="2:4">
      <c r="B88" s="32" t="s">
        <v>14</v>
      </c>
      <c r="C88" s="56">
        <f t="shared" si="9"/>
        <v>2.3589877369306036E-2</v>
      </c>
      <c r="D88" s="57">
        <f t="shared" si="10"/>
        <v>385.25282190291898</v>
      </c>
    </row>
    <row r="89" spans="2:4">
      <c r="B89" s="32" t="s">
        <v>15</v>
      </c>
      <c r="C89" s="56">
        <f t="shared" si="9"/>
        <v>4.4978098451728864E-2</v>
      </c>
      <c r="D89" s="57">
        <f t="shared" si="10"/>
        <v>734.54978510834064</v>
      </c>
    </row>
    <row r="90" spans="2:4">
      <c r="B90" s="32" t="s">
        <v>16</v>
      </c>
      <c r="C90" s="56">
        <f t="shared" si="9"/>
        <v>1.2572203076078195E-2</v>
      </c>
      <c r="D90" s="57">
        <f t="shared" si="10"/>
        <v>205.32013103627966</v>
      </c>
    </row>
    <row r="91" spans="2:4">
      <c r="B91" s="32" t="s">
        <v>17</v>
      </c>
      <c r="C91" s="56">
        <f t="shared" si="9"/>
        <v>5.3403673847397186E-2</v>
      </c>
      <c r="D91" s="57">
        <f t="shared" si="10"/>
        <v>872.15019084680057</v>
      </c>
    </row>
    <row r="92" spans="2:4">
      <c r="B92" s="32" t="s">
        <v>18</v>
      </c>
      <c r="C92" s="56">
        <f t="shared" si="9"/>
        <v>4.4510745153593691E-2</v>
      </c>
      <c r="D92" s="57">
        <f t="shared" si="10"/>
        <v>726.91730893589215</v>
      </c>
    </row>
    <row r="93" spans="2:4">
      <c r="B93" s="32" t="s">
        <v>19</v>
      </c>
      <c r="C93" s="56">
        <f t="shared" si="9"/>
        <v>0.16051514995709742</v>
      </c>
      <c r="D93" s="57">
        <f t="shared" si="10"/>
        <v>2621.4173779302337</v>
      </c>
    </row>
    <row r="94" spans="2:4">
      <c r="B94" s="32" t="s">
        <v>20</v>
      </c>
      <c r="C94" s="56">
        <f t="shared" si="9"/>
        <v>0.10775865686123204</v>
      </c>
      <c r="D94" s="57">
        <f t="shared" si="10"/>
        <v>1759.8364752109455</v>
      </c>
    </row>
    <row r="95" spans="2:4">
      <c r="B95" s="50" t="s">
        <v>21</v>
      </c>
      <c r="C95" s="56">
        <f t="shared" si="9"/>
        <v>2.3467621111755807E-2</v>
      </c>
      <c r="D95" s="57">
        <f t="shared" si="10"/>
        <v>383.25622109490467</v>
      </c>
    </row>
    <row r="96" spans="2:4">
      <c r="B96" s="32" t="s">
        <v>22</v>
      </c>
      <c r="C96" s="58">
        <f t="shared" si="9"/>
        <v>5.8728104255706244E-2</v>
      </c>
      <c r="D96" s="57">
        <f t="shared" si="10"/>
        <v>959.1049387547215</v>
      </c>
    </row>
    <row r="97" spans="2:6">
      <c r="B97" s="32" t="s">
        <v>23</v>
      </c>
      <c r="C97" s="58">
        <f t="shared" si="9"/>
        <v>0.13791092639104086</v>
      </c>
      <c r="D97" s="57">
        <f t="shared" si="10"/>
        <v>2252.261541322172</v>
      </c>
    </row>
    <row r="98" spans="2:6">
      <c r="B98" s="32" t="s">
        <v>24</v>
      </c>
      <c r="C98" s="58">
        <f t="shared" si="9"/>
        <v>3.1297463489361424E-2</v>
      </c>
      <c r="D98" s="57">
        <f t="shared" si="10"/>
        <v>511.12754589256991</v>
      </c>
    </row>
    <row r="99" spans="2:6">
      <c r="B99" s="32" t="s">
        <v>25</v>
      </c>
      <c r="C99" s="58">
        <f t="shared" si="9"/>
        <v>1.3687450642230864E-2</v>
      </c>
      <c r="D99" s="57">
        <f t="shared" si="10"/>
        <v>223.53354797161822</v>
      </c>
    </row>
    <row r="100" spans="2:6">
      <c r="B100" s="32" t="s">
        <v>26</v>
      </c>
      <c r="C100" s="58">
        <f t="shared" si="9"/>
        <v>4.6651912281688981E-2</v>
      </c>
      <c r="D100" s="57">
        <f t="shared" si="10"/>
        <v>761.88530242524303</v>
      </c>
    </row>
    <row r="101" spans="2:6">
      <c r="B101" s="32" t="s">
        <v>27</v>
      </c>
      <c r="C101" s="58">
        <f t="shared" si="9"/>
        <v>6.826638198707824E-3</v>
      </c>
      <c r="D101" s="57">
        <f t="shared" si="10"/>
        <v>111.48771945650083</v>
      </c>
    </row>
    <row r="102" spans="2:6">
      <c r="B102" s="32" t="s">
        <v>28</v>
      </c>
      <c r="C102" s="58">
        <f t="shared" si="9"/>
        <v>3.5924064125153602E-3</v>
      </c>
      <c r="D102" s="57">
        <f t="shared" si="10"/>
        <v>58.668584248108708</v>
      </c>
    </row>
    <row r="103" spans="2:6" ht="13.8" thickBot="1">
      <c r="B103" s="109" t="s">
        <v>109</v>
      </c>
      <c r="C103" s="110">
        <f>SUM(C85:C102)</f>
        <v>1.0000000000000002</v>
      </c>
      <c r="D103" s="111">
        <f>SUM(D85:D102)</f>
        <v>16331.277008001347</v>
      </c>
    </row>
    <row r="104" spans="2:6">
      <c r="D104" s="57"/>
    </row>
    <row r="105" spans="2:6">
      <c r="B105" s="32" t="s">
        <v>201</v>
      </c>
      <c r="D105" s="207">
        <f>+C79</f>
        <v>16331.277008001349</v>
      </c>
    </row>
    <row r="108" spans="2:6">
      <c r="B108" s="54" t="s">
        <v>485</v>
      </c>
    </row>
    <row r="110" spans="2:6" ht="26.95" thickBot="1">
      <c r="C110" s="161" t="s">
        <v>193</v>
      </c>
      <c r="D110" s="158" t="s">
        <v>337</v>
      </c>
      <c r="E110" s="158" t="s">
        <v>338</v>
      </c>
      <c r="F110" s="161" t="s">
        <v>332</v>
      </c>
    </row>
    <row r="111" spans="2:6">
      <c r="B111" s="32" t="s">
        <v>62</v>
      </c>
      <c r="C111" s="5">
        <f>+H50</f>
        <v>239.97642000000002</v>
      </c>
      <c r="D111" s="7">
        <f>C111*1000/C23</f>
        <v>2.8496354334736226E-2</v>
      </c>
      <c r="E111" s="2"/>
      <c r="F111" s="2"/>
    </row>
    <row r="112" spans="2:6">
      <c r="B112" s="32" t="s">
        <v>63</v>
      </c>
      <c r="C112" s="5">
        <f t="shared" ref="C112:C129" si="11">+H51</f>
        <v>96.324649999999991</v>
      </c>
      <c r="D112" s="7">
        <f t="shared" ref="D112:D129" si="12">C112*1000/C24</f>
        <v>7.2084855764283723E-2</v>
      </c>
      <c r="E112" s="2"/>
      <c r="F112" s="2"/>
    </row>
    <row r="113" spans="2:6">
      <c r="B113" s="32" t="s">
        <v>13</v>
      </c>
      <c r="C113" s="5">
        <f t="shared" si="11"/>
        <v>61.939050000000002</v>
      </c>
      <c r="D113" s="7">
        <f t="shared" si="12"/>
        <v>5.8160889535339579E-2</v>
      </c>
      <c r="E113" s="2"/>
      <c r="F113" s="2"/>
    </row>
    <row r="114" spans="2:6">
      <c r="B114" s="32" t="s">
        <v>14</v>
      </c>
      <c r="C114" s="5">
        <f t="shared" si="11"/>
        <v>62.823300000000003</v>
      </c>
      <c r="D114" s="7">
        <f t="shared" si="12"/>
        <v>5.6722356752422903E-2</v>
      </c>
      <c r="E114" s="2"/>
      <c r="F114" s="2"/>
    </row>
    <row r="115" spans="2:6">
      <c r="B115" s="32" t="s">
        <v>15</v>
      </c>
      <c r="C115" s="5">
        <f t="shared" si="11"/>
        <v>83.832840000000004</v>
      </c>
      <c r="D115" s="7">
        <f t="shared" si="12"/>
        <v>3.9698335075177095E-2</v>
      </c>
      <c r="E115" s="2"/>
      <c r="F115" s="2"/>
    </row>
    <row r="116" spans="2:6">
      <c r="B116" s="32" t="s">
        <v>16</v>
      </c>
      <c r="C116" s="5">
        <f t="shared" si="11"/>
        <v>83.302459999999996</v>
      </c>
      <c r="D116" s="7">
        <f t="shared" si="12"/>
        <v>0.14112554889949039</v>
      </c>
      <c r="E116" s="2"/>
      <c r="F116" s="2"/>
    </row>
    <row r="117" spans="2:6">
      <c r="B117" s="32" t="s">
        <v>17</v>
      </c>
      <c r="C117" s="5">
        <f t="shared" si="11"/>
        <v>92.828580000000002</v>
      </c>
      <c r="D117" s="7">
        <f t="shared" si="12"/>
        <v>3.7022843998552248E-2</v>
      </c>
      <c r="E117" s="2"/>
      <c r="F117" s="2"/>
    </row>
    <row r="118" spans="2:6">
      <c r="B118" s="32" t="s">
        <v>18</v>
      </c>
      <c r="C118" s="5">
        <f t="shared" si="11"/>
        <v>101.93734000000001</v>
      </c>
      <c r="D118" s="7">
        <f t="shared" si="12"/>
        <v>4.8778409655065823E-2</v>
      </c>
      <c r="E118" s="2"/>
      <c r="F118" s="2"/>
    </row>
    <row r="119" spans="2:6">
      <c r="B119" s="32" t="s">
        <v>19</v>
      </c>
      <c r="C119" s="5">
        <f t="shared" si="11"/>
        <v>240.72297</v>
      </c>
      <c r="D119" s="7">
        <f t="shared" si="12"/>
        <v>3.1941897301671456E-2</v>
      </c>
      <c r="E119" s="2"/>
      <c r="F119" s="2"/>
    </row>
    <row r="120" spans="2:6">
      <c r="B120" s="32" t="s">
        <v>20</v>
      </c>
      <c r="C120" s="5">
        <f t="shared" si="11"/>
        <v>225.29942999999997</v>
      </c>
      <c r="D120" s="7">
        <f t="shared" si="12"/>
        <v>4.4531479912506187E-2</v>
      </c>
      <c r="E120" s="2"/>
      <c r="F120" s="2"/>
    </row>
    <row r="121" spans="2:6">
      <c r="B121" s="50" t="s">
        <v>21</v>
      </c>
      <c r="C121" s="5">
        <f t="shared" si="11"/>
        <v>62.585330000000006</v>
      </c>
      <c r="D121" s="7">
        <f t="shared" si="12"/>
        <v>5.680187653496313E-2</v>
      </c>
      <c r="E121" s="2"/>
      <c r="F121" s="2"/>
    </row>
    <row r="122" spans="2:6">
      <c r="B122" s="32" t="s">
        <v>22</v>
      </c>
      <c r="C122" s="5">
        <f t="shared" si="11"/>
        <v>97.779840000000007</v>
      </c>
      <c r="D122" s="7">
        <f t="shared" si="12"/>
        <v>3.5461944444192595E-2</v>
      </c>
      <c r="E122" s="2"/>
      <c r="F122" s="2"/>
    </row>
    <row r="123" spans="2:6">
      <c r="B123" s="32" t="s">
        <v>23</v>
      </c>
      <c r="C123" s="5">
        <f t="shared" si="11"/>
        <v>212.27253199865058</v>
      </c>
      <c r="D123" s="7">
        <f t="shared" si="12"/>
        <v>3.2783425409121998E-2</v>
      </c>
      <c r="E123" s="2"/>
      <c r="F123" s="2"/>
    </row>
    <row r="124" spans="2:6">
      <c r="B124" s="32" t="s">
        <v>24</v>
      </c>
      <c r="C124" s="5">
        <f t="shared" si="11"/>
        <v>92.290289999999999</v>
      </c>
      <c r="D124" s="7">
        <f t="shared" si="12"/>
        <v>6.2806714288193372E-2</v>
      </c>
      <c r="E124" s="2"/>
      <c r="F124" s="2"/>
    </row>
    <row r="125" spans="2:6">
      <c r="B125" s="32" t="s">
        <v>25</v>
      </c>
      <c r="C125" s="5">
        <f t="shared" si="11"/>
        <v>0</v>
      </c>
      <c r="D125" s="7">
        <f t="shared" si="12"/>
        <v>0</v>
      </c>
      <c r="E125" s="7">
        <f>D129-$D$125</f>
        <v>3.8764189915312414E-2</v>
      </c>
      <c r="F125" s="5">
        <f>E125*C37/1000</f>
        <v>24.911167039941919</v>
      </c>
    </row>
    <row r="126" spans="2:6">
      <c r="B126" s="32" t="s">
        <v>26</v>
      </c>
      <c r="C126" s="5">
        <f t="shared" si="11"/>
        <v>20</v>
      </c>
      <c r="D126" s="7">
        <f t="shared" si="12"/>
        <v>9.1310295897862135E-3</v>
      </c>
      <c r="E126" s="7">
        <f>D129-$D$126</f>
        <v>2.9633160325526202E-2</v>
      </c>
      <c r="F126" s="5">
        <f>E126*C38/1000</f>
        <v>64.906503771870945</v>
      </c>
    </row>
    <row r="127" spans="2:6">
      <c r="B127" s="32" t="s">
        <v>27</v>
      </c>
      <c r="C127" s="5">
        <f t="shared" si="11"/>
        <v>46.085470000000001</v>
      </c>
      <c r="D127" s="7">
        <f t="shared" si="12"/>
        <v>0.14378591296181609</v>
      </c>
      <c r="E127" s="2"/>
      <c r="F127" s="5"/>
    </row>
    <row r="128" spans="2:6">
      <c r="B128" s="32" t="s">
        <v>28</v>
      </c>
      <c r="C128" s="5">
        <f t="shared" si="11"/>
        <v>0</v>
      </c>
      <c r="D128" s="7">
        <f t="shared" si="12"/>
        <v>0</v>
      </c>
      <c r="E128" s="2"/>
      <c r="F128" s="5"/>
    </row>
    <row r="129" spans="2:6" ht="13.8" thickBot="1">
      <c r="B129" s="109" t="s">
        <v>109</v>
      </c>
      <c r="C129" s="104">
        <f t="shared" si="11"/>
        <v>1820.0005019986504</v>
      </c>
      <c r="D129" s="236">
        <f t="shared" si="12"/>
        <v>3.8764189915312414E-2</v>
      </c>
      <c r="E129" s="104"/>
      <c r="F129" s="83">
        <f>SUM(F111:F128)</f>
        <v>89.81767081181286</v>
      </c>
    </row>
    <row r="130" spans="2:6">
      <c r="C130" s="5">
        <f>SUM(C111:C129)</f>
        <v>3640.0010039973008</v>
      </c>
      <c r="D130" s="7">
        <f>+C41-C37-C38</f>
        <v>44117595</v>
      </c>
      <c r="E130" s="2"/>
      <c r="F130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6"/>
  </sheetPr>
  <dimension ref="A1:J47"/>
  <sheetViews>
    <sheetView topLeftCell="A14" zoomScale="125" zoomScaleNormal="125" workbookViewId="0">
      <selection activeCell="D23" sqref="D23:D41"/>
    </sheetView>
  </sheetViews>
  <sheetFormatPr baseColWidth="10" defaultColWidth="11" defaultRowHeight="13.15"/>
  <cols>
    <col min="1" max="1" width="4.3984375" style="2" customWidth="1"/>
    <col min="2" max="6" width="11" style="2"/>
    <col min="7" max="8" width="16.59765625" style="2" bestFit="1" customWidth="1"/>
    <col min="9" max="16384" width="11" style="2"/>
  </cols>
  <sheetData>
    <row r="1" spans="1:10">
      <c r="A1" s="180"/>
      <c r="B1" s="180"/>
      <c r="C1" s="180"/>
      <c r="D1" s="180"/>
      <c r="E1" s="180"/>
      <c r="F1" s="180"/>
      <c r="G1" s="180"/>
      <c r="H1" s="180"/>
      <c r="I1" s="180"/>
      <c r="J1" s="180"/>
    </row>
    <row r="2" spans="1:10">
      <c r="A2" s="182"/>
      <c r="B2" s="183" t="s">
        <v>58</v>
      </c>
      <c r="C2" s="182"/>
      <c r="D2" s="182"/>
      <c r="E2" s="182"/>
      <c r="F2" s="182"/>
      <c r="G2" s="182"/>
      <c r="H2" s="182"/>
      <c r="I2" s="182"/>
      <c r="J2" s="182"/>
    </row>
    <row r="3" spans="1:10">
      <c r="A3" s="182"/>
      <c r="B3" s="182" t="s">
        <v>394</v>
      </c>
      <c r="C3" s="182"/>
      <c r="D3" s="182"/>
      <c r="E3" s="182"/>
      <c r="F3" s="182"/>
      <c r="G3" s="182"/>
      <c r="H3" s="182"/>
      <c r="I3" s="182"/>
      <c r="J3" s="182"/>
    </row>
    <row r="4" spans="1:10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>
      <c r="A5" s="182"/>
      <c r="B5" s="183" t="s">
        <v>380</v>
      </c>
      <c r="C5" s="182"/>
      <c r="D5" s="182"/>
      <c r="E5" s="182"/>
      <c r="F5" s="182"/>
      <c r="G5" s="182"/>
      <c r="H5" s="182"/>
      <c r="I5" s="182"/>
      <c r="J5" s="182"/>
    </row>
    <row r="6" spans="1:10">
      <c r="A6" s="182"/>
      <c r="B6" s="184">
        <v>14816.523120000002</v>
      </c>
      <c r="C6" s="182"/>
      <c r="D6" s="182"/>
      <c r="E6" s="182"/>
      <c r="F6" s="182"/>
      <c r="G6" s="182"/>
      <c r="H6" s="182"/>
      <c r="I6" s="182"/>
      <c r="J6" s="182"/>
    </row>
    <row r="7" spans="1:10">
      <c r="A7" s="182"/>
      <c r="B7" s="180"/>
      <c r="C7" s="180"/>
      <c r="D7" s="180"/>
      <c r="E7" s="180"/>
      <c r="F7" s="180"/>
      <c r="G7" s="180"/>
      <c r="H7" s="180"/>
      <c r="I7" s="180"/>
      <c r="J7" s="181"/>
    </row>
    <row r="8" spans="1:10">
      <c r="A8" s="185"/>
      <c r="B8" s="183" t="s">
        <v>381</v>
      </c>
      <c r="C8" s="182"/>
      <c r="D8" s="182"/>
      <c r="E8" s="182"/>
      <c r="F8" s="182"/>
      <c r="G8" s="182"/>
      <c r="H8" s="182"/>
      <c r="I8" s="182"/>
      <c r="J8" s="182"/>
    </row>
    <row r="9" spans="1:10">
      <c r="A9" s="185"/>
      <c r="B9" s="182" t="s">
        <v>382</v>
      </c>
      <c r="C9" s="182"/>
      <c r="D9" s="182"/>
      <c r="E9" s="182"/>
      <c r="F9" s="182"/>
      <c r="G9" s="182"/>
      <c r="H9" s="182"/>
      <c r="I9" s="182"/>
      <c r="J9" s="182"/>
    </row>
    <row r="10" spans="1:10">
      <c r="A10" s="185"/>
      <c r="B10" s="182"/>
      <c r="C10" s="182"/>
      <c r="D10" s="182"/>
      <c r="E10" s="182"/>
      <c r="F10" s="182"/>
      <c r="G10" s="182"/>
      <c r="H10" s="182"/>
      <c r="I10" s="182"/>
      <c r="J10" s="182"/>
    </row>
    <row r="11" spans="1:10">
      <c r="A11" s="185"/>
      <c r="B11" s="183" t="s">
        <v>383</v>
      </c>
      <c r="C11" s="182"/>
      <c r="D11" s="182"/>
      <c r="E11" s="182"/>
      <c r="F11" s="182"/>
      <c r="G11" s="182"/>
      <c r="H11" s="182"/>
      <c r="I11" s="182"/>
      <c r="J11" s="182"/>
    </row>
    <row r="12" spans="1:10">
      <c r="A12" s="185"/>
      <c r="B12" s="182" t="s">
        <v>384</v>
      </c>
      <c r="C12" s="182"/>
      <c r="D12" s="182"/>
      <c r="E12" s="182"/>
      <c r="F12" s="182"/>
      <c r="G12" s="182"/>
      <c r="H12" s="182"/>
      <c r="I12" s="182"/>
      <c r="J12" s="182"/>
    </row>
    <row r="13" spans="1:10">
      <c r="A13" s="185"/>
      <c r="B13" s="182"/>
      <c r="C13" s="182"/>
      <c r="D13" s="182"/>
      <c r="E13" s="182"/>
      <c r="F13" s="182"/>
      <c r="G13" s="182"/>
      <c r="H13" s="182"/>
      <c r="I13" s="182"/>
      <c r="J13" s="182"/>
    </row>
    <row r="14" spans="1:10">
      <c r="A14" s="185"/>
      <c r="B14" s="183" t="s">
        <v>385</v>
      </c>
      <c r="C14" s="182"/>
      <c r="D14" s="182"/>
      <c r="E14" s="182"/>
      <c r="F14" s="182"/>
      <c r="G14" s="182"/>
      <c r="H14" s="182"/>
      <c r="I14" s="182"/>
      <c r="J14" s="182"/>
    </row>
    <row r="15" spans="1:10">
      <c r="A15" s="185"/>
      <c r="B15" s="182" t="s">
        <v>386</v>
      </c>
      <c r="C15" s="182"/>
      <c r="D15" s="182"/>
      <c r="E15" s="182"/>
      <c r="F15" s="182"/>
      <c r="G15" s="182"/>
      <c r="H15" s="182"/>
      <c r="I15" s="182"/>
      <c r="J15" s="182"/>
    </row>
    <row r="16" spans="1:10">
      <c r="A16" s="185"/>
      <c r="B16" s="182" t="s">
        <v>387</v>
      </c>
      <c r="C16" s="182"/>
      <c r="D16" s="182"/>
      <c r="E16" s="182"/>
      <c r="F16" s="182"/>
      <c r="G16" s="182"/>
      <c r="H16" s="182"/>
      <c r="I16" s="182"/>
      <c r="J16" s="182"/>
    </row>
    <row r="17" spans="1:10">
      <c r="A17" s="185"/>
      <c r="B17" s="182"/>
      <c r="C17" s="182"/>
      <c r="D17" s="182"/>
      <c r="E17" s="182"/>
      <c r="F17" s="182"/>
      <c r="G17" s="182"/>
      <c r="H17" s="182"/>
      <c r="I17" s="182"/>
      <c r="J17" s="182"/>
    </row>
    <row r="18" spans="1:10">
      <c r="A18" s="185"/>
      <c r="B18" s="182"/>
      <c r="C18" s="182"/>
      <c r="D18" s="182"/>
      <c r="E18" s="182"/>
      <c r="F18" s="182"/>
      <c r="G18" s="182"/>
      <c r="H18" s="182"/>
      <c r="I18" s="182"/>
      <c r="J18" s="182"/>
    </row>
    <row r="19" spans="1:10">
      <c r="A19" s="185"/>
      <c r="B19" s="183" t="s">
        <v>61</v>
      </c>
      <c r="C19" s="182"/>
      <c r="D19" s="182"/>
      <c r="E19" s="182"/>
      <c r="F19" s="182"/>
      <c r="G19" s="182"/>
      <c r="H19" s="182"/>
      <c r="I19" s="182"/>
      <c r="J19" s="182"/>
    </row>
    <row r="20" spans="1:10">
      <c r="A20" s="185"/>
      <c r="B20" s="182"/>
      <c r="C20" s="182"/>
      <c r="D20" s="187" t="s">
        <v>355</v>
      </c>
      <c r="E20" s="182"/>
      <c r="F20" s="182"/>
      <c r="G20" s="182"/>
      <c r="H20" s="182"/>
      <c r="I20" s="182"/>
    </row>
    <row r="21" spans="1:10">
      <c r="A21" s="185"/>
      <c r="B21" s="182"/>
      <c r="C21" s="188" t="s">
        <v>160</v>
      </c>
      <c r="D21" s="182"/>
      <c r="E21" s="182"/>
      <c r="F21" s="182"/>
      <c r="G21" s="182"/>
      <c r="H21" s="182"/>
      <c r="I21" s="182"/>
    </row>
    <row r="22" spans="1:10" ht="40.1" thickBot="1">
      <c r="A22" s="189"/>
      <c r="B22" s="177"/>
      <c r="C22" s="177" t="s">
        <v>277</v>
      </c>
      <c r="D22" s="177" t="s">
        <v>388</v>
      </c>
      <c r="E22" s="177" t="s">
        <v>389</v>
      </c>
      <c r="F22" s="177" t="s">
        <v>390</v>
      </c>
      <c r="G22" s="177" t="s">
        <v>391</v>
      </c>
      <c r="H22" s="190"/>
      <c r="I22" s="190"/>
    </row>
    <row r="23" spans="1:10">
      <c r="A23" s="185"/>
      <c r="B23" s="192" t="s">
        <v>62</v>
      </c>
      <c r="C23" s="193">
        <v>8421302.5</v>
      </c>
      <c r="D23" s="193">
        <f>C23/$C$41*B$6</f>
        <v>2657.5703863089821</v>
      </c>
      <c r="E23" s="194">
        <f t="shared" ref="E23:E41" si="0">D23*1000/C23</f>
        <v>0.3155771196093457</v>
      </c>
      <c r="F23" s="195">
        <f>E23-E$41</f>
        <v>0</v>
      </c>
      <c r="G23" s="196">
        <f t="shared" ref="G23:G41" si="1">F23*C23</f>
        <v>0</v>
      </c>
      <c r="H23" s="182"/>
      <c r="I23" s="182"/>
    </row>
    <row r="24" spans="1:10">
      <c r="A24" s="185"/>
      <c r="B24" s="192" t="s">
        <v>63</v>
      </c>
      <c r="C24" s="193">
        <v>1336267.5</v>
      </c>
      <c r="D24" s="193">
        <f t="shared" ref="D24:D41" si="2">C24/$C$41*B$6</f>
        <v>421.69544867758134</v>
      </c>
      <c r="E24" s="194">
        <f t="shared" si="0"/>
        <v>0.3155771196093457</v>
      </c>
      <c r="F24" s="195">
        <f t="shared" ref="F24:F41" si="3">E24-E$41</f>
        <v>0</v>
      </c>
      <c r="G24" s="196">
        <f t="shared" si="1"/>
        <v>0</v>
      </c>
      <c r="H24" s="182"/>
      <c r="I24" s="182"/>
    </row>
    <row r="25" spans="1:10">
      <c r="A25" s="185"/>
      <c r="B25" s="192" t="s">
        <v>13</v>
      </c>
      <c r="C25" s="193">
        <v>1064960.5</v>
      </c>
      <c r="D25" s="193">
        <f t="shared" si="2"/>
        <v>336.07716708772864</v>
      </c>
      <c r="E25" s="194">
        <f t="shared" si="0"/>
        <v>0.3155771196093457</v>
      </c>
      <c r="F25" s="195">
        <f t="shared" si="3"/>
        <v>0</v>
      </c>
      <c r="G25" s="196">
        <f t="shared" si="1"/>
        <v>0</v>
      </c>
      <c r="H25" s="182"/>
      <c r="I25" s="182"/>
    </row>
    <row r="26" spans="1:10">
      <c r="A26" s="185"/>
      <c r="B26" s="192" t="s">
        <v>14</v>
      </c>
      <c r="C26" s="193">
        <v>1107558</v>
      </c>
      <c r="D26" s="193">
        <f t="shared" si="2"/>
        <v>349.51996344028771</v>
      </c>
      <c r="E26" s="194">
        <f t="shared" si="0"/>
        <v>0.3155771196093457</v>
      </c>
      <c r="F26" s="195">
        <f t="shared" si="3"/>
        <v>0</v>
      </c>
      <c r="G26" s="196">
        <f t="shared" si="1"/>
        <v>0</v>
      </c>
      <c r="H26" s="182"/>
      <c r="I26" s="182"/>
    </row>
    <row r="27" spans="1:10">
      <c r="A27" s="185"/>
      <c r="B27" s="192" t="s">
        <v>15</v>
      </c>
      <c r="C27" s="193">
        <v>2111747</v>
      </c>
      <c r="D27" s="193">
        <f t="shared" si="2"/>
        <v>666.419035603677</v>
      </c>
      <c r="E27" s="194">
        <f t="shared" si="0"/>
        <v>0.31557711960934576</v>
      </c>
      <c r="F27" s="195">
        <f t="shared" si="3"/>
        <v>0</v>
      </c>
      <c r="G27" s="196">
        <f t="shared" si="1"/>
        <v>0</v>
      </c>
      <c r="H27" s="182"/>
      <c r="I27" s="182"/>
    </row>
    <row r="28" spans="1:10">
      <c r="A28" s="185"/>
      <c r="B28" s="192" t="s">
        <v>16</v>
      </c>
      <c r="C28" s="193">
        <v>590272</v>
      </c>
      <c r="D28" s="193">
        <f t="shared" si="2"/>
        <v>186.2763375460477</v>
      </c>
      <c r="E28" s="194">
        <f t="shared" si="0"/>
        <v>0.3155771196093457</v>
      </c>
      <c r="F28" s="195">
        <f t="shared" si="3"/>
        <v>0</v>
      </c>
      <c r="G28" s="196">
        <f t="shared" si="1"/>
        <v>0</v>
      </c>
      <c r="H28" s="182"/>
      <c r="I28" s="182"/>
    </row>
    <row r="29" spans="1:10">
      <c r="A29" s="185"/>
      <c r="B29" s="192" t="s">
        <v>17</v>
      </c>
      <c r="C29" s="193">
        <v>2507332.5</v>
      </c>
      <c r="D29" s="193">
        <f t="shared" si="2"/>
        <v>791.25676825289986</v>
      </c>
      <c r="E29" s="194">
        <f t="shared" si="0"/>
        <v>0.31557711960934576</v>
      </c>
      <c r="F29" s="195">
        <f t="shared" si="3"/>
        <v>0</v>
      </c>
      <c r="G29" s="196">
        <f t="shared" si="1"/>
        <v>0</v>
      </c>
      <c r="H29" s="182"/>
      <c r="I29" s="182"/>
    </row>
    <row r="30" spans="1:10">
      <c r="A30" s="185"/>
      <c r="B30" s="192" t="s">
        <v>18</v>
      </c>
      <c r="C30" s="193">
        <v>2089804.5</v>
      </c>
      <c r="D30" s="193">
        <f t="shared" si="2"/>
        <v>659.49448465664898</v>
      </c>
      <c r="E30" s="194">
        <f t="shared" si="0"/>
        <v>0.3155771196093457</v>
      </c>
      <c r="F30" s="195">
        <f t="shared" si="3"/>
        <v>0</v>
      </c>
      <c r="G30" s="196">
        <f t="shared" si="1"/>
        <v>0</v>
      </c>
      <c r="H30" s="182"/>
      <c r="I30" s="182"/>
    </row>
    <row r="31" spans="1:10">
      <c r="A31" s="185"/>
      <c r="B31" s="192" t="s">
        <v>19</v>
      </c>
      <c r="C31" s="193">
        <v>7536276.5</v>
      </c>
      <c r="D31" s="193">
        <f t="shared" si="2"/>
        <v>2378.2764304496013</v>
      </c>
      <c r="E31" s="194">
        <f t="shared" si="0"/>
        <v>0.3155771196093457</v>
      </c>
      <c r="F31" s="195">
        <f t="shared" si="3"/>
        <v>0</v>
      </c>
      <c r="G31" s="196">
        <f t="shared" si="1"/>
        <v>0</v>
      </c>
      <c r="H31" s="182"/>
      <c r="I31" s="182"/>
    </row>
    <row r="32" spans="1:10">
      <c r="A32" s="185"/>
      <c r="B32" s="192" t="s">
        <v>20</v>
      </c>
      <c r="C32" s="193">
        <v>5059329.5</v>
      </c>
      <c r="D32" s="193">
        <f t="shared" si="2"/>
        <v>1596.6086307645912</v>
      </c>
      <c r="E32" s="194">
        <f t="shared" si="0"/>
        <v>0.3155771196093457</v>
      </c>
      <c r="F32" s="195">
        <f t="shared" si="3"/>
        <v>0</v>
      </c>
      <c r="G32" s="196">
        <f t="shared" si="1"/>
        <v>0</v>
      </c>
      <c r="H32" s="182"/>
      <c r="I32" s="182"/>
    </row>
    <row r="33" spans="1:10">
      <c r="A33" s="185"/>
      <c r="B33" s="192" t="s">
        <v>21</v>
      </c>
      <c r="C33" s="193">
        <v>1101818</v>
      </c>
      <c r="D33" s="193">
        <f t="shared" si="2"/>
        <v>347.70855077373005</v>
      </c>
      <c r="E33" s="194">
        <f t="shared" si="0"/>
        <v>0.3155771196093457</v>
      </c>
      <c r="F33" s="195">
        <f t="shared" si="3"/>
        <v>0</v>
      </c>
      <c r="G33" s="196">
        <f t="shared" si="1"/>
        <v>0</v>
      </c>
      <c r="H33" s="182"/>
      <c r="I33" s="182"/>
    </row>
    <row r="34" spans="1:10">
      <c r="A34" s="185"/>
      <c r="B34" s="192" t="s">
        <v>22</v>
      </c>
      <c r="C34" s="193">
        <v>2757317.5</v>
      </c>
      <c r="D34" s="193">
        <f t="shared" si="2"/>
        <v>870.14631449844205</v>
      </c>
      <c r="E34" s="194">
        <f t="shared" si="0"/>
        <v>0.3155771196093457</v>
      </c>
      <c r="F34" s="195">
        <f t="shared" si="3"/>
        <v>0</v>
      </c>
      <c r="G34" s="196">
        <f t="shared" si="1"/>
        <v>0</v>
      </c>
      <c r="H34" s="182"/>
      <c r="I34" s="182"/>
    </row>
    <row r="35" spans="1:10">
      <c r="A35" s="185"/>
      <c r="B35" s="192" t="s">
        <v>23</v>
      </c>
      <c r="C35" s="193">
        <v>6474995.5</v>
      </c>
      <c r="D35" s="193">
        <f t="shared" si="2"/>
        <v>2043.3604293734752</v>
      </c>
      <c r="E35" s="194">
        <f t="shared" si="0"/>
        <v>0.3155771196093457</v>
      </c>
      <c r="F35" s="195">
        <f t="shared" si="3"/>
        <v>0</v>
      </c>
      <c r="G35" s="196">
        <f t="shared" si="1"/>
        <v>0</v>
      </c>
      <c r="H35" s="182"/>
      <c r="I35" s="182"/>
    </row>
    <row r="36" spans="1:10">
      <c r="A36" s="185"/>
      <c r="B36" s="192" t="s">
        <v>24</v>
      </c>
      <c r="C36" s="193">
        <v>1469433.5</v>
      </c>
      <c r="D36" s="193">
        <f t="shared" si="2"/>
        <v>463.71959138747945</v>
      </c>
      <c r="E36" s="194">
        <f t="shared" si="0"/>
        <v>0.3155771196093457</v>
      </c>
      <c r="F36" s="195">
        <f t="shared" si="3"/>
        <v>0</v>
      </c>
      <c r="G36" s="196">
        <f t="shared" si="1"/>
        <v>0</v>
      </c>
      <c r="H36" s="182"/>
      <c r="I36" s="182"/>
    </row>
    <row r="37" spans="1:10">
      <c r="A37" s="185"/>
      <c r="B37" s="192" t="s">
        <v>25</v>
      </c>
      <c r="C37" s="193">
        <v>642633.5</v>
      </c>
      <c r="D37" s="193">
        <f t="shared" si="2"/>
        <v>202.80042889447247</v>
      </c>
      <c r="E37" s="194">
        <f t="shared" si="0"/>
        <v>0.31557711960934576</v>
      </c>
      <c r="F37" s="195">
        <f t="shared" si="3"/>
        <v>0</v>
      </c>
      <c r="G37" s="196">
        <f t="shared" si="1"/>
        <v>0</v>
      </c>
      <c r="H37" s="182"/>
      <c r="I37" s="182"/>
    </row>
    <row r="38" spans="1:10">
      <c r="A38" s="185"/>
      <c r="B38" s="192" t="s">
        <v>26</v>
      </c>
      <c r="C38" s="193">
        <v>2190333.5</v>
      </c>
      <c r="D38" s="193">
        <f t="shared" si="2"/>
        <v>691.2191369138568</v>
      </c>
      <c r="E38" s="194">
        <f t="shared" si="0"/>
        <v>0.3155771196093457</v>
      </c>
      <c r="F38" s="195">
        <f t="shared" si="3"/>
        <v>0</v>
      </c>
      <c r="G38" s="196">
        <f t="shared" si="1"/>
        <v>0</v>
      </c>
      <c r="H38" s="182"/>
      <c r="I38" s="182"/>
    </row>
    <row r="39" spans="1:10">
      <c r="A39" s="185"/>
      <c r="B39" s="192" t="s">
        <v>27</v>
      </c>
      <c r="C39" s="193">
        <v>320514.5</v>
      </c>
      <c r="D39" s="193">
        <f t="shared" si="2"/>
        <v>101.14704270302964</v>
      </c>
      <c r="E39" s="194">
        <f t="shared" si="0"/>
        <v>0.3155771196093457</v>
      </c>
      <c r="F39" s="195">
        <f t="shared" si="3"/>
        <v>0</v>
      </c>
      <c r="G39" s="196">
        <f t="shared" si="1"/>
        <v>0</v>
      </c>
      <c r="H39" s="182"/>
      <c r="I39" s="182"/>
    </row>
    <row r="40" spans="1:10">
      <c r="A40" s="185"/>
      <c r="B40" s="192" t="s">
        <v>28</v>
      </c>
      <c r="C40" s="193">
        <v>168665.5</v>
      </c>
      <c r="D40" s="193">
        <f t="shared" si="2"/>
        <v>53.2269726674701</v>
      </c>
      <c r="E40" s="194">
        <f t="shared" si="0"/>
        <v>0.3155771196093457</v>
      </c>
      <c r="F40" s="195">
        <f t="shared" si="3"/>
        <v>0</v>
      </c>
      <c r="G40" s="196">
        <f t="shared" si="1"/>
        <v>0</v>
      </c>
      <c r="H40" s="182"/>
      <c r="I40" s="182"/>
    </row>
    <row r="41" spans="1:10" ht="13.8" thickBot="1">
      <c r="A41" s="185"/>
      <c r="B41" s="197" t="s">
        <v>392</v>
      </c>
      <c r="C41" s="198">
        <v>46950562</v>
      </c>
      <c r="D41" s="193">
        <f t="shared" si="2"/>
        <v>14816.523120000002</v>
      </c>
      <c r="E41" s="199">
        <f t="shared" si="0"/>
        <v>0.3155771196093457</v>
      </c>
      <c r="F41" s="200">
        <f t="shared" si="3"/>
        <v>0</v>
      </c>
      <c r="G41" s="201">
        <f t="shared" si="1"/>
        <v>0</v>
      </c>
      <c r="H41" s="182"/>
      <c r="I41" s="182"/>
    </row>
    <row r="42" spans="1:10">
      <c r="A42" s="185"/>
      <c r="B42" s="182"/>
      <c r="C42" s="182"/>
      <c r="D42" s="182"/>
      <c r="E42" s="184">
        <f>SUM(D23:D40)-B6</f>
        <v>0</v>
      </c>
      <c r="F42" s="182"/>
      <c r="G42" s="182"/>
      <c r="H42" s="182"/>
      <c r="I42" s="182"/>
      <c r="J42" s="182"/>
    </row>
    <row r="43" spans="1:10">
      <c r="A43" s="185"/>
      <c r="B43" s="182"/>
      <c r="C43" s="182"/>
      <c r="D43" s="182"/>
      <c r="E43" s="182"/>
      <c r="F43" s="182"/>
      <c r="G43" s="182"/>
      <c r="H43" s="182"/>
      <c r="I43" s="182"/>
      <c r="J43" s="182"/>
    </row>
    <row r="44" spans="1:10">
      <c r="A44" s="185"/>
      <c r="B44" s="182"/>
      <c r="C44" s="182"/>
      <c r="D44" s="182"/>
      <c r="E44" s="182"/>
      <c r="F44" s="182"/>
      <c r="G44" s="182"/>
      <c r="H44" s="182"/>
      <c r="I44" s="182"/>
      <c r="J44" s="182"/>
    </row>
    <row r="45" spans="1:10">
      <c r="A45" s="185"/>
      <c r="B45" s="182"/>
      <c r="C45" s="182"/>
      <c r="D45" s="182"/>
      <c r="E45" s="182"/>
      <c r="F45" s="182"/>
      <c r="G45" s="182"/>
      <c r="H45" s="182"/>
      <c r="I45" s="182"/>
      <c r="J45" s="182"/>
    </row>
    <row r="46" spans="1:10">
      <c r="A46" s="185"/>
      <c r="B46" s="182"/>
      <c r="C46" s="182"/>
      <c r="D46" s="182"/>
      <c r="E46" s="182"/>
      <c r="F46" s="182"/>
      <c r="G46" s="182"/>
      <c r="H46" s="182"/>
      <c r="I46" s="182"/>
      <c r="J46" s="182"/>
    </row>
    <row r="47" spans="1:10">
      <c r="A47" s="185"/>
      <c r="B47" s="182"/>
      <c r="C47" s="182"/>
      <c r="D47" s="182"/>
      <c r="E47" s="182"/>
      <c r="F47" s="182"/>
      <c r="G47" s="182"/>
      <c r="H47" s="182"/>
      <c r="I47" s="182"/>
      <c r="J47" s="182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6"/>
  </sheetPr>
  <dimension ref="A1:G62"/>
  <sheetViews>
    <sheetView topLeftCell="A11" zoomScale="125" zoomScaleNormal="125" workbookViewId="0">
      <selection activeCell="D20" sqref="D20:D38"/>
    </sheetView>
  </sheetViews>
  <sheetFormatPr baseColWidth="10" defaultColWidth="11" defaultRowHeight="13.15"/>
  <cols>
    <col min="1" max="1" width="6.3984375" style="2" customWidth="1"/>
    <col min="2" max="5" width="11" style="2"/>
    <col min="6" max="6" width="13.3984375" style="2" customWidth="1"/>
    <col min="7" max="7" width="12.3984375" style="2" bestFit="1" customWidth="1"/>
    <col min="8" max="16384" width="11" style="2"/>
  </cols>
  <sheetData>
    <row r="1" spans="2:3">
      <c r="B1" s="4" t="s">
        <v>58</v>
      </c>
    </row>
    <row r="2" spans="2:3">
      <c r="B2" s="14" t="s">
        <v>211</v>
      </c>
      <c r="C2" s="15"/>
    </row>
    <row r="4" spans="2:3">
      <c r="B4" s="4" t="s">
        <v>65</v>
      </c>
    </row>
    <row r="5" spans="2:3">
      <c r="B5" s="8">
        <f>+Resumen!D9</f>
        <v>3461.7166399999996</v>
      </c>
    </row>
    <row r="7" spans="2:3">
      <c r="B7" s="4" t="s">
        <v>35</v>
      </c>
    </row>
    <row r="8" spans="2:3">
      <c r="B8" s="2" t="s">
        <v>95</v>
      </c>
    </row>
    <row r="10" spans="2:3">
      <c r="B10" s="4" t="s">
        <v>60</v>
      </c>
    </row>
    <row r="11" spans="2:3">
      <c r="B11" s="2" t="s">
        <v>223</v>
      </c>
    </row>
    <row r="15" spans="2:3">
      <c r="B15" s="2" t="s">
        <v>61</v>
      </c>
    </row>
    <row r="17" spans="1:7">
      <c r="D17" s="174" t="s">
        <v>355</v>
      </c>
    </row>
    <row r="18" spans="1:7">
      <c r="C18" s="77" t="s">
        <v>160</v>
      </c>
    </row>
    <row r="19" spans="1:7" ht="40.1" thickBot="1">
      <c r="A19" s="6"/>
      <c r="B19" s="81"/>
      <c r="C19" s="117" t="s">
        <v>277</v>
      </c>
      <c r="D19" s="117" t="s">
        <v>388</v>
      </c>
      <c r="E19" s="117" t="s">
        <v>389</v>
      </c>
      <c r="F19" s="117" t="s">
        <v>390</v>
      </c>
      <c r="G19" s="117" t="s">
        <v>391</v>
      </c>
    </row>
    <row r="20" spans="1:7">
      <c r="B20" s="2" t="s">
        <v>62</v>
      </c>
      <c r="C20" s="5">
        <v>8421302.5</v>
      </c>
      <c r="D20" s="5">
        <f t="shared" ref="D20:D37" si="0">D44*$B$5</f>
        <v>592.11373845226024</v>
      </c>
      <c r="E20" s="7">
        <f t="shared" ref="E20:E38" si="1">D20*1000/C20</f>
        <v>7.0311420169535566E-2</v>
      </c>
      <c r="F20" s="5">
        <f>E20-E$38</f>
        <v>-3.4196810684005985E-3</v>
      </c>
      <c r="G20" s="5">
        <f t="shared" ref="G20:G38" si="2">F20*C20/1000</f>
        <v>-28.79816873052463</v>
      </c>
    </row>
    <row r="21" spans="1:7">
      <c r="B21" s="2" t="s">
        <v>63</v>
      </c>
      <c r="C21" s="5">
        <v>1336267.5</v>
      </c>
      <c r="D21" s="5">
        <f t="shared" si="0"/>
        <v>104.31075223894693</v>
      </c>
      <c r="E21" s="7">
        <f t="shared" si="1"/>
        <v>7.806128057364782E-2</v>
      </c>
      <c r="F21" s="5">
        <f t="shared" ref="F21:F38" si="3">E21-E$38</f>
        <v>4.3301793357116564E-3</v>
      </c>
      <c r="G21" s="5">
        <f t="shared" si="2"/>
        <v>5.7862779154830761</v>
      </c>
    </row>
    <row r="22" spans="1:7">
      <c r="B22" s="2" t="s">
        <v>13</v>
      </c>
      <c r="C22" s="5">
        <v>1064960.5</v>
      </c>
      <c r="D22" s="5">
        <f t="shared" si="0"/>
        <v>88.291021656063066</v>
      </c>
      <c r="E22" s="7">
        <f t="shared" si="1"/>
        <v>8.2905442648871078E-2</v>
      </c>
      <c r="F22" s="5">
        <f t="shared" si="3"/>
        <v>9.1743414109349136E-3</v>
      </c>
      <c r="G22" s="5">
        <f t="shared" si="2"/>
        <v>9.7703112161599517</v>
      </c>
    </row>
    <row r="23" spans="1:7">
      <c r="B23" s="2" t="s">
        <v>14</v>
      </c>
      <c r="C23" s="5">
        <v>1107558</v>
      </c>
      <c r="D23" s="5">
        <f t="shared" si="0"/>
        <v>76.54421031273634</v>
      </c>
      <c r="E23" s="7">
        <f t="shared" si="1"/>
        <v>6.9110791771389249E-2</v>
      </c>
      <c r="F23" s="5">
        <f t="shared" si="3"/>
        <v>-4.6203094665469152E-3</v>
      </c>
      <c r="G23" s="5">
        <f t="shared" si="2"/>
        <v>-5.1172607121497684</v>
      </c>
    </row>
    <row r="24" spans="1:7">
      <c r="B24" s="2" t="s">
        <v>15</v>
      </c>
      <c r="C24" s="5">
        <v>2111747</v>
      </c>
      <c r="D24" s="5">
        <f t="shared" si="0"/>
        <v>145.0862168063916</v>
      </c>
      <c r="E24" s="7">
        <f t="shared" si="1"/>
        <v>6.8704355591077723E-2</v>
      </c>
      <c r="F24" s="5">
        <f t="shared" si="3"/>
        <v>-5.0267456468584409E-3</v>
      </c>
      <c r="G24" s="5">
        <f t="shared" si="2"/>
        <v>-10.615215039516372</v>
      </c>
    </row>
    <row r="25" spans="1:7">
      <c r="B25" s="2" t="s">
        <v>16</v>
      </c>
      <c r="C25" s="5">
        <v>590272</v>
      </c>
      <c r="D25" s="5">
        <f t="shared" si="0"/>
        <v>45.509420992452405</v>
      </c>
      <c r="E25" s="7">
        <f t="shared" si="1"/>
        <v>7.7099067874560209E-2</v>
      </c>
      <c r="F25" s="5">
        <f t="shared" si="3"/>
        <v>3.3679666366240452E-3</v>
      </c>
      <c r="G25" s="5">
        <f t="shared" si="2"/>
        <v>1.9880164025333484</v>
      </c>
    </row>
    <row r="26" spans="1:7">
      <c r="B26" s="2" t="s">
        <v>17</v>
      </c>
      <c r="C26" s="5">
        <v>2507332.5</v>
      </c>
      <c r="D26" s="5">
        <f t="shared" si="0"/>
        <v>207.35283810871499</v>
      </c>
      <c r="E26" s="7">
        <f t="shared" si="1"/>
        <v>8.2698580307444258E-2</v>
      </c>
      <c r="F26" s="5">
        <f t="shared" si="3"/>
        <v>8.9674790695080941E-3</v>
      </c>
      <c r="G26" s="5">
        <f t="shared" si="2"/>
        <v>22.484451714047403</v>
      </c>
    </row>
    <row r="27" spans="1:7">
      <c r="B27" s="2" t="s">
        <v>18</v>
      </c>
      <c r="C27" s="5">
        <v>2089804.5</v>
      </c>
      <c r="D27" s="5">
        <f t="shared" si="0"/>
        <v>153.72323820070059</v>
      </c>
      <c r="E27" s="7">
        <f t="shared" si="1"/>
        <v>7.3558669339979205E-2</v>
      </c>
      <c r="F27" s="5">
        <f t="shared" si="3"/>
        <v>-1.7243189795695946E-4</v>
      </c>
      <c r="G27" s="5">
        <f t="shared" si="2"/>
        <v>-0.36034895629399466</v>
      </c>
    </row>
    <row r="28" spans="1:7">
      <c r="B28" s="2" t="s">
        <v>19</v>
      </c>
      <c r="C28" s="5">
        <v>7536276.5</v>
      </c>
      <c r="D28" s="5">
        <f t="shared" si="0"/>
        <v>550.9362776486164</v>
      </c>
      <c r="E28" s="7">
        <f t="shared" si="1"/>
        <v>7.3104573279472479E-2</v>
      </c>
      <c r="F28" s="5">
        <f t="shared" si="3"/>
        <v>-6.2652795846368514E-4</v>
      </c>
      <c r="G28" s="5">
        <f t="shared" si="2"/>
        <v>-4.7216879299628465</v>
      </c>
    </row>
    <row r="29" spans="1:7">
      <c r="B29" s="2" t="s">
        <v>20</v>
      </c>
      <c r="C29" s="5">
        <v>5059329.5</v>
      </c>
      <c r="D29" s="5">
        <f t="shared" si="0"/>
        <v>375.75057838766821</v>
      </c>
      <c r="E29" s="7">
        <f t="shared" si="1"/>
        <v>7.4268848942862536E-2</v>
      </c>
      <c r="F29" s="5">
        <f t="shared" si="3"/>
        <v>5.3774770492637236E-4</v>
      </c>
      <c r="G29" s="5">
        <f t="shared" si="2"/>
        <v>2.7206428270912912</v>
      </c>
    </row>
    <row r="30" spans="1:7">
      <c r="B30" s="2" t="s">
        <v>21</v>
      </c>
      <c r="C30" s="5">
        <v>1101818</v>
      </c>
      <c r="D30" s="5">
        <f t="shared" si="0"/>
        <v>83.782830285618431</v>
      </c>
      <c r="E30" s="7">
        <f t="shared" si="1"/>
        <v>7.6040535084395455E-2</v>
      </c>
      <c r="F30" s="5">
        <f t="shared" si="3"/>
        <v>2.3094338464592912E-3</v>
      </c>
      <c r="G30" s="5">
        <f t="shared" si="2"/>
        <v>2.5445757818380836</v>
      </c>
    </row>
    <row r="31" spans="1:7">
      <c r="B31" s="2" t="s">
        <v>22</v>
      </c>
      <c r="C31" s="5">
        <v>2757317.5</v>
      </c>
      <c r="D31" s="5">
        <f t="shared" si="0"/>
        <v>225.76180434647105</v>
      </c>
      <c r="E31" s="7">
        <f t="shared" si="1"/>
        <v>8.1877333439645983E-2</v>
      </c>
      <c r="F31" s="5">
        <f t="shared" si="3"/>
        <v>8.1462322017098188E-3</v>
      </c>
      <c r="G31" s="5">
        <f t="shared" si="2"/>
        <v>22.461748608838015</v>
      </c>
    </row>
    <row r="32" spans="1:7">
      <c r="B32" s="2" t="s">
        <v>23</v>
      </c>
      <c r="C32" s="5">
        <v>6474995.5</v>
      </c>
      <c r="D32" s="5">
        <f t="shared" si="0"/>
        <v>458.57301209714984</v>
      </c>
      <c r="E32" s="7">
        <f t="shared" si="1"/>
        <v>7.082213603038795E-2</v>
      </c>
      <c r="F32" s="5">
        <f t="shared" si="3"/>
        <v>-2.9089652075482142E-3</v>
      </c>
      <c r="G32" s="5">
        <f t="shared" si="2"/>
        <v>-18.835536628531251</v>
      </c>
    </row>
    <row r="33" spans="1:7">
      <c r="B33" s="2" t="s">
        <v>24</v>
      </c>
      <c r="C33" s="5">
        <v>1469433.5</v>
      </c>
      <c r="D33" s="5">
        <f t="shared" si="0"/>
        <v>100.38919631260556</v>
      </c>
      <c r="E33" s="7">
        <f t="shared" si="1"/>
        <v>6.8318298386831094E-2</v>
      </c>
      <c r="F33" s="5">
        <f t="shared" si="3"/>
        <v>-5.4128028511050696E-3</v>
      </c>
      <c r="G33" s="5">
        <f t="shared" si="2"/>
        <v>-7.9537538383093018</v>
      </c>
    </row>
    <row r="34" spans="1:7">
      <c r="B34" s="2" t="s">
        <v>25</v>
      </c>
      <c r="C34" s="5">
        <v>642633.5</v>
      </c>
      <c r="D34" s="5">
        <f t="shared" si="0"/>
        <v>47.879713531096591</v>
      </c>
      <c r="E34" s="7">
        <f t="shared" si="1"/>
        <v>7.4505474008274689E-2</v>
      </c>
      <c r="F34" s="5">
        <f t="shared" si="3"/>
        <v>7.7437277033852447E-4</v>
      </c>
      <c r="G34" s="5">
        <f t="shared" si="2"/>
        <v>0.49763788370734213</v>
      </c>
    </row>
    <row r="35" spans="1:7">
      <c r="B35" s="2" t="s">
        <v>26</v>
      </c>
      <c r="C35" s="5">
        <v>2190333.5</v>
      </c>
      <c r="D35" s="5">
        <f t="shared" si="0"/>
        <v>170.8723517453156</v>
      </c>
      <c r="E35" s="7">
        <f t="shared" si="1"/>
        <v>7.8012024993141721E-2</v>
      </c>
      <c r="F35" s="5">
        <f t="shared" si="3"/>
        <v>4.2809237552055568E-3</v>
      </c>
      <c r="G35" s="5">
        <f t="shared" si="2"/>
        <v>9.3766507119725304</v>
      </c>
    </row>
    <row r="36" spans="1:7">
      <c r="B36" s="2" t="s">
        <v>27</v>
      </c>
      <c r="C36" s="5">
        <v>320514.5</v>
      </c>
      <c r="D36" s="5">
        <f t="shared" si="0"/>
        <v>24.341933969130729</v>
      </c>
      <c r="E36" s="7">
        <f t="shared" si="1"/>
        <v>7.5946436024363101E-2</v>
      </c>
      <c r="F36" s="5">
        <f t="shared" si="3"/>
        <v>2.2153347864269368E-3</v>
      </c>
      <c r="G36" s="5">
        <f t="shared" si="2"/>
        <v>0.71004692140423642</v>
      </c>
    </row>
    <row r="37" spans="1:7">
      <c r="B37" s="2" t="s">
        <v>28</v>
      </c>
      <c r="C37" s="5">
        <v>168665.5</v>
      </c>
      <c r="D37" s="5">
        <f t="shared" si="0"/>
        <v>10.49750490806082</v>
      </c>
      <c r="E37" s="7">
        <f t="shared" si="1"/>
        <v>6.2238601895828256E-2</v>
      </c>
      <c r="F37" s="5">
        <f t="shared" si="3"/>
        <v>-1.1492499342107908E-2</v>
      </c>
      <c r="G37" s="5">
        <f t="shared" si="2"/>
        <v>-1.9383881477863012</v>
      </c>
    </row>
    <row r="38" spans="1:7" ht="13.8" thickBot="1">
      <c r="A38" s="4"/>
      <c r="B38" s="82" t="s">
        <v>109</v>
      </c>
      <c r="C38" s="83">
        <v>46950562</v>
      </c>
      <c r="D38" s="84">
        <f>SUM(D20:D37)</f>
        <v>3461.7166399999987</v>
      </c>
      <c r="E38" s="85">
        <f t="shared" si="1"/>
        <v>7.3731101237936164E-2</v>
      </c>
      <c r="F38" s="83">
        <f t="shared" si="3"/>
        <v>0</v>
      </c>
      <c r="G38" s="83">
        <f t="shared" si="2"/>
        <v>0</v>
      </c>
    </row>
    <row r="42" spans="1:7">
      <c r="C42" s="77" t="s">
        <v>195</v>
      </c>
    </row>
    <row r="43" spans="1:7" ht="53.25" thickBot="1">
      <c r="B43" s="104"/>
      <c r="C43" s="202" t="s">
        <v>393</v>
      </c>
      <c r="D43" s="117" t="s">
        <v>398</v>
      </c>
    </row>
    <row r="44" spans="1:7">
      <c r="B44" s="2" t="s">
        <v>62</v>
      </c>
      <c r="C44" s="5">
        <v>8377031.1129999999</v>
      </c>
      <c r="D44" s="25">
        <f t="shared" ref="D44:D61" si="4">C44/C$62</f>
        <v>0.17104627559933971</v>
      </c>
    </row>
    <row r="45" spans="1:7">
      <c r="B45" s="2" t="s">
        <v>63</v>
      </c>
      <c r="C45" s="5">
        <v>1475754.3359999999</v>
      </c>
      <c r="D45" s="25">
        <f t="shared" si="4"/>
        <v>3.013266627130606E-2</v>
      </c>
    </row>
    <row r="46" spans="1:7">
      <c r="B46" s="2" t="s">
        <v>13</v>
      </c>
      <c r="C46" s="5">
        <v>1249112.4380000001</v>
      </c>
      <c r="D46" s="25">
        <f t="shared" si="4"/>
        <v>2.5504982307293377E-2</v>
      </c>
    </row>
    <row r="47" spans="1:7">
      <c r="B47" s="2" t="s">
        <v>14</v>
      </c>
      <c r="C47" s="5">
        <v>1082922.4010000001</v>
      </c>
      <c r="D47" s="25">
        <f t="shared" si="4"/>
        <v>2.2111633698804516E-2</v>
      </c>
    </row>
    <row r="48" spans="1:7">
      <c r="B48" s="2" t="s">
        <v>15</v>
      </c>
      <c r="C48" s="5">
        <v>2052632.2450000001</v>
      </c>
      <c r="D48" s="25">
        <f t="shared" si="4"/>
        <v>4.1911638615918491E-2</v>
      </c>
    </row>
    <row r="49" spans="2:4">
      <c r="B49" s="2" t="s">
        <v>16</v>
      </c>
      <c r="C49" s="5">
        <v>643852.37300000002</v>
      </c>
      <c r="D49" s="25">
        <f t="shared" si="4"/>
        <v>1.3146489365014119E-2</v>
      </c>
    </row>
    <row r="50" spans="2:4">
      <c r="B50" s="2" t="s">
        <v>17</v>
      </c>
      <c r="C50" s="5">
        <v>2933559.9959999998</v>
      </c>
      <c r="D50" s="25">
        <f t="shared" si="4"/>
        <v>5.9898847789204089E-2</v>
      </c>
    </row>
    <row r="51" spans="2:4">
      <c r="B51" s="2" t="s">
        <v>18</v>
      </c>
      <c r="C51" s="5">
        <v>2174825.9929999998</v>
      </c>
      <c r="D51" s="25">
        <f t="shared" si="4"/>
        <v>4.4406649702183769E-2</v>
      </c>
    </row>
    <row r="52" spans="2:4">
      <c r="B52" s="2" t="s">
        <v>19</v>
      </c>
      <c r="C52" s="5">
        <v>7794465.8930000011</v>
      </c>
      <c r="D52" s="25">
        <f t="shared" si="4"/>
        <v>0.15915117698617193</v>
      </c>
    </row>
    <row r="53" spans="2:4">
      <c r="B53" s="2" t="s">
        <v>20</v>
      </c>
      <c r="C53" s="5">
        <v>5315996.0349999992</v>
      </c>
      <c r="D53" s="25">
        <f t="shared" si="4"/>
        <v>0.10854457989018658</v>
      </c>
    </row>
    <row r="54" spans="2:4">
      <c r="B54" s="2" t="s">
        <v>21</v>
      </c>
      <c r="C54" s="5">
        <v>1185332.024</v>
      </c>
      <c r="D54" s="25">
        <f t="shared" si="4"/>
        <v>2.4202682945655089E-2</v>
      </c>
    </row>
    <row r="55" spans="2:4">
      <c r="B55" s="2" t="s">
        <v>22</v>
      </c>
      <c r="C55" s="5">
        <v>3194004.017</v>
      </c>
      <c r="D55" s="25">
        <f t="shared" si="4"/>
        <v>6.5216719860257275E-2</v>
      </c>
    </row>
    <row r="56" spans="2:4">
      <c r="B56" s="2" t="s">
        <v>23</v>
      </c>
      <c r="C56" s="5">
        <v>6487740.6830000002</v>
      </c>
      <c r="D56" s="25">
        <f t="shared" si="4"/>
        <v>0.13246982921662528</v>
      </c>
    </row>
    <row r="57" spans="2:4">
      <c r="B57" s="2" t="s">
        <v>24</v>
      </c>
      <c r="C57" s="5">
        <v>1420273.4479999999</v>
      </c>
      <c r="D57" s="25">
        <f t="shared" si="4"/>
        <v>2.8999830648358781E-2</v>
      </c>
    </row>
    <row r="58" spans="2:4">
      <c r="B58" s="2" t="s">
        <v>25</v>
      </c>
      <c r="C58" s="5">
        <v>677386.495</v>
      </c>
      <c r="D58" s="25">
        <f t="shared" si="4"/>
        <v>1.3831205297928891E-2</v>
      </c>
    </row>
    <row r="59" spans="2:4">
      <c r="B59" s="2" t="s">
        <v>26</v>
      </c>
      <c r="C59" s="5">
        <v>2417446.031</v>
      </c>
      <c r="D59" s="25">
        <f t="shared" si="4"/>
        <v>4.9360583061852113E-2</v>
      </c>
    </row>
    <row r="60" spans="2:4">
      <c r="B60" s="2" t="s">
        <v>27</v>
      </c>
      <c r="C60" s="5">
        <v>344381.70400000003</v>
      </c>
      <c r="D60" s="25">
        <f t="shared" si="4"/>
        <v>7.0317523068932448E-3</v>
      </c>
    </row>
    <row r="61" spans="2:4">
      <c r="B61" s="2" t="s">
        <v>28</v>
      </c>
      <c r="C61" s="5">
        <v>148515.25900000002</v>
      </c>
      <c r="D61" s="25">
        <f t="shared" si="4"/>
        <v>3.0324564370065891E-3</v>
      </c>
    </row>
    <row r="62" spans="2:4" ht="13.8" thickBot="1">
      <c r="B62" s="82" t="s">
        <v>109</v>
      </c>
      <c r="C62" s="83">
        <v>48975232.484000005</v>
      </c>
      <c r="D62" s="113">
        <f>SUM(D44:D61)</f>
        <v>0.99999999999999989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6"/>
  </sheetPr>
  <dimension ref="A1:AH76"/>
  <sheetViews>
    <sheetView topLeftCell="A15" zoomScale="110" zoomScaleNormal="110" workbookViewId="0">
      <selection activeCell="D23" sqref="D23:D41"/>
    </sheetView>
  </sheetViews>
  <sheetFormatPr baseColWidth="10" defaultColWidth="11" defaultRowHeight="13.15"/>
  <cols>
    <col min="1" max="1" width="11" style="182"/>
    <col min="2" max="2" width="15.19921875" style="182" customWidth="1"/>
    <col min="3" max="4" width="11" style="182"/>
    <col min="5" max="5" width="12.59765625" style="182" customWidth="1"/>
    <col min="6" max="46" width="11" style="182"/>
    <col min="47" max="47" width="18.09765625" style="182" customWidth="1"/>
    <col min="48" max="16384" width="11" style="182"/>
  </cols>
  <sheetData>
    <row r="1" spans="1:34" ht="23.95" customHeight="1">
      <c r="A1" s="180"/>
      <c r="B1" s="180"/>
      <c r="C1" s="180"/>
      <c r="D1" s="180"/>
      <c r="E1" s="180"/>
      <c r="F1" s="180"/>
      <c r="G1" s="180"/>
      <c r="H1" s="180"/>
      <c r="I1" s="180"/>
      <c r="J1" s="180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</row>
    <row r="2" spans="1:34" ht="17.25" customHeight="1">
      <c r="B2" s="183" t="s">
        <v>58</v>
      </c>
    </row>
    <row r="3" spans="1:34" ht="17.25" customHeight="1">
      <c r="B3" s="182" t="s">
        <v>379</v>
      </c>
    </row>
    <row r="4" spans="1:34" ht="17.25" customHeight="1"/>
    <row r="5" spans="1:34" ht="17.25" customHeight="1">
      <c r="B5" s="183" t="s">
        <v>380</v>
      </c>
    </row>
    <row r="6" spans="1:34" ht="17.25" customHeight="1">
      <c r="B6" s="184">
        <v>15310.243010000002</v>
      </c>
    </row>
    <row r="7" spans="1:34" ht="18" customHeight="1">
      <c r="B7" s="180"/>
      <c r="C7" s="180"/>
      <c r="D7" s="180"/>
      <c r="E7" s="180"/>
      <c r="F7" s="180"/>
      <c r="G7" s="180"/>
      <c r="H7" s="180"/>
      <c r="I7" s="180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</row>
    <row r="8" spans="1:34" ht="17.25" customHeight="1">
      <c r="A8" s="185"/>
      <c r="B8" s="183" t="s">
        <v>381</v>
      </c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</row>
    <row r="9" spans="1:34" ht="17.25" customHeight="1">
      <c r="A9" s="185"/>
      <c r="B9" s="182" t="s">
        <v>382</v>
      </c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</row>
    <row r="10" spans="1:34" ht="17.25" customHeight="1">
      <c r="A10" s="185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</row>
    <row r="11" spans="1:34" ht="17.25" customHeight="1">
      <c r="A11" s="185"/>
      <c r="B11" s="183" t="s">
        <v>383</v>
      </c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</row>
    <row r="12" spans="1:34" ht="17.25" customHeight="1">
      <c r="A12" s="185"/>
      <c r="B12" s="182" t="s">
        <v>384</v>
      </c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</row>
    <row r="13" spans="1:34" ht="17.25" customHeight="1">
      <c r="A13" s="185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</row>
    <row r="14" spans="1:34" ht="17.25" customHeight="1">
      <c r="A14" s="185"/>
      <c r="B14" s="183" t="s">
        <v>385</v>
      </c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</row>
    <row r="15" spans="1:34" ht="17.25" customHeight="1">
      <c r="A15" s="185"/>
      <c r="B15" s="182" t="s">
        <v>386</v>
      </c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</row>
    <row r="16" spans="1:34" ht="17.25" customHeight="1">
      <c r="A16" s="185"/>
      <c r="B16" s="182" t="s">
        <v>387</v>
      </c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</row>
    <row r="17" spans="1:34" ht="17.25" customHeight="1">
      <c r="A17" s="185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</row>
    <row r="18" spans="1:34" ht="17.25" customHeight="1">
      <c r="A18" s="185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</row>
    <row r="19" spans="1:34" ht="17.25" customHeight="1">
      <c r="A19" s="185"/>
      <c r="B19" s="183" t="s">
        <v>61</v>
      </c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</row>
    <row r="20" spans="1:34" ht="17.25" customHeight="1">
      <c r="A20" s="185"/>
      <c r="D20" s="187" t="s">
        <v>355</v>
      </c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</row>
    <row r="21" spans="1:34" ht="18" customHeight="1">
      <c r="A21" s="185"/>
      <c r="C21" s="188" t="s">
        <v>160</v>
      </c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</row>
    <row r="22" spans="1:34" s="190" customFormat="1" ht="48.05" customHeight="1" thickBot="1">
      <c r="A22" s="189"/>
      <c r="B22" s="177"/>
      <c r="C22" s="177" t="s">
        <v>277</v>
      </c>
      <c r="D22" s="177" t="s">
        <v>388</v>
      </c>
      <c r="E22" s="177" t="s">
        <v>389</v>
      </c>
      <c r="F22" s="177" t="s">
        <v>390</v>
      </c>
      <c r="G22" s="177" t="s">
        <v>391</v>
      </c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</row>
    <row r="23" spans="1:34" ht="18" customHeight="1">
      <c r="A23" s="185"/>
      <c r="B23" s="192" t="s">
        <v>62</v>
      </c>
      <c r="C23" s="193">
        <v>8421302.5</v>
      </c>
      <c r="D23" s="193">
        <f>C23/$C$41*B$6</f>
        <v>2746.1266115562266</v>
      </c>
      <c r="E23" s="194">
        <f t="shared" ref="E23:E41" si="0">D23*1000/C23</f>
        <v>0.32609285933574134</v>
      </c>
      <c r="F23" s="195">
        <f>E23-E$41</f>
        <v>0</v>
      </c>
      <c r="G23" s="196">
        <f t="shared" ref="G23:G41" si="1">F23*C23</f>
        <v>0</v>
      </c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</row>
    <row r="24" spans="1:34" ht="18" customHeight="1">
      <c r="A24" s="185"/>
      <c r="B24" s="192" t="s">
        <v>63</v>
      </c>
      <c r="C24" s="193">
        <v>1336267.5</v>
      </c>
      <c r="D24" s="193">
        <f t="shared" ref="D24:D41" si="2">C24/$C$41*B$6</f>
        <v>435.74728991242267</v>
      </c>
      <c r="E24" s="194">
        <f t="shared" si="0"/>
        <v>0.32609285933574128</v>
      </c>
      <c r="F24" s="195">
        <f t="shared" ref="F24:F41" si="3">E24-E$41</f>
        <v>0</v>
      </c>
      <c r="G24" s="196">
        <f t="shared" si="1"/>
        <v>0</v>
      </c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</row>
    <row r="25" spans="1:34" ht="18" customHeight="1">
      <c r="A25" s="185"/>
      <c r="B25" s="192" t="s">
        <v>13</v>
      </c>
      <c r="C25" s="193">
        <v>1064960.5</v>
      </c>
      <c r="D25" s="193">
        <f t="shared" si="2"/>
        <v>347.27601452462079</v>
      </c>
      <c r="E25" s="194">
        <f t="shared" si="0"/>
        <v>0.32609285933574134</v>
      </c>
      <c r="F25" s="195">
        <f t="shared" si="3"/>
        <v>0</v>
      </c>
      <c r="G25" s="196">
        <f t="shared" si="1"/>
        <v>0</v>
      </c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</row>
    <row r="26" spans="1:34" ht="18" customHeight="1">
      <c r="A26" s="185"/>
      <c r="B26" s="192" t="s">
        <v>14</v>
      </c>
      <c r="C26" s="193">
        <v>1107558</v>
      </c>
      <c r="D26" s="193">
        <f t="shared" si="2"/>
        <v>361.16675510017495</v>
      </c>
      <c r="E26" s="194">
        <f t="shared" si="0"/>
        <v>0.32609285933574134</v>
      </c>
      <c r="F26" s="195">
        <f t="shared" si="3"/>
        <v>0</v>
      </c>
      <c r="G26" s="196">
        <f t="shared" si="1"/>
        <v>0</v>
      </c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</row>
    <row r="27" spans="1:34" ht="18" customHeight="1">
      <c r="A27" s="185"/>
      <c r="B27" s="192" t="s">
        <v>15</v>
      </c>
      <c r="C27" s="193">
        <v>2111747</v>
      </c>
      <c r="D27" s="193">
        <f t="shared" si="2"/>
        <v>688.6256174236737</v>
      </c>
      <c r="E27" s="194">
        <f t="shared" si="0"/>
        <v>0.32609285933574134</v>
      </c>
      <c r="F27" s="195">
        <f t="shared" si="3"/>
        <v>0</v>
      </c>
      <c r="G27" s="196">
        <f t="shared" si="1"/>
        <v>0</v>
      </c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</row>
    <row r="28" spans="1:34" ht="18" customHeight="1">
      <c r="A28" s="185"/>
      <c r="B28" s="192" t="s">
        <v>16</v>
      </c>
      <c r="C28" s="193">
        <v>590272</v>
      </c>
      <c r="D28" s="193">
        <f t="shared" si="2"/>
        <v>192.48348426582669</v>
      </c>
      <c r="E28" s="194">
        <f t="shared" si="0"/>
        <v>0.32609285933574134</v>
      </c>
      <c r="F28" s="195">
        <f t="shared" si="3"/>
        <v>0</v>
      </c>
      <c r="G28" s="196">
        <f t="shared" si="1"/>
        <v>0</v>
      </c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</row>
    <row r="29" spans="1:34" ht="18" customHeight="1">
      <c r="A29" s="185"/>
      <c r="B29" s="192" t="s">
        <v>17</v>
      </c>
      <c r="C29" s="193">
        <v>2507332.5</v>
      </c>
      <c r="D29" s="193">
        <f t="shared" si="2"/>
        <v>817.6232242304327</v>
      </c>
      <c r="E29" s="194">
        <f t="shared" si="0"/>
        <v>0.32609285933574134</v>
      </c>
      <c r="F29" s="195">
        <f t="shared" si="3"/>
        <v>0</v>
      </c>
      <c r="G29" s="196">
        <f t="shared" si="1"/>
        <v>0</v>
      </c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</row>
    <row r="30" spans="1:34" ht="18" customHeight="1">
      <c r="A30" s="185"/>
      <c r="B30" s="192" t="s">
        <v>18</v>
      </c>
      <c r="C30" s="193">
        <v>2089804.5</v>
      </c>
      <c r="D30" s="193">
        <f t="shared" si="2"/>
        <v>681.47032485769921</v>
      </c>
      <c r="E30" s="194">
        <f t="shared" si="0"/>
        <v>0.32609285933574134</v>
      </c>
      <c r="F30" s="195">
        <f t="shared" si="3"/>
        <v>0</v>
      </c>
      <c r="G30" s="196">
        <f t="shared" si="1"/>
        <v>0</v>
      </c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</row>
    <row r="31" spans="1:34" ht="18" customHeight="1">
      <c r="A31" s="185"/>
      <c r="B31" s="192" t="s">
        <v>19</v>
      </c>
      <c r="C31" s="193">
        <v>7536276.5</v>
      </c>
      <c r="D31" s="193">
        <f t="shared" si="2"/>
        <v>2457.5259526297532</v>
      </c>
      <c r="E31" s="194">
        <f t="shared" si="0"/>
        <v>0.32609285933574139</v>
      </c>
      <c r="F31" s="195">
        <f t="shared" si="3"/>
        <v>0</v>
      </c>
      <c r="G31" s="196">
        <f t="shared" si="1"/>
        <v>0</v>
      </c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</row>
    <row r="32" spans="1:34" ht="18" customHeight="1">
      <c r="A32" s="185"/>
      <c r="B32" s="192" t="s">
        <v>20</v>
      </c>
      <c r="C32" s="193">
        <v>5059329.5</v>
      </c>
      <c r="D32" s="193">
        <f t="shared" si="2"/>
        <v>1649.8112229766666</v>
      </c>
      <c r="E32" s="194">
        <f t="shared" si="0"/>
        <v>0.32609285933574134</v>
      </c>
      <c r="F32" s="195">
        <f t="shared" si="3"/>
        <v>0</v>
      </c>
      <c r="G32" s="196">
        <f t="shared" si="1"/>
        <v>0</v>
      </c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</row>
    <row r="33" spans="1:34" ht="18" customHeight="1">
      <c r="A33" s="185"/>
      <c r="B33" s="192" t="s">
        <v>21</v>
      </c>
      <c r="C33" s="193">
        <v>1101818</v>
      </c>
      <c r="D33" s="193">
        <f t="shared" si="2"/>
        <v>359.29498208758781</v>
      </c>
      <c r="E33" s="194">
        <f t="shared" si="0"/>
        <v>0.32609285933574134</v>
      </c>
      <c r="F33" s="195">
        <f t="shared" si="3"/>
        <v>0</v>
      </c>
      <c r="G33" s="196">
        <f t="shared" si="1"/>
        <v>0</v>
      </c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</row>
    <row r="34" spans="1:34" ht="18" customHeight="1">
      <c r="A34" s="185"/>
      <c r="B34" s="192" t="s">
        <v>22</v>
      </c>
      <c r="C34" s="193">
        <v>2757317.5</v>
      </c>
      <c r="D34" s="193">
        <f t="shared" si="2"/>
        <v>899.14154767147784</v>
      </c>
      <c r="E34" s="194">
        <f t="shared" si="0"/>
        <v>0.32609285933574134</v>
      </c>
      <c r="F34" s="195">
        <f t="shared" si="3"/>
        <v>0</v>
      </c>
      <c r="G34" s="196">
        <f t="shared" si="1"/>
        <v>0</v>
      </c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</row>
    <row r="35" spans="1:34" ht="18" customHeight="1">
      <c r="A35" s="185"/>
      <c r="B35" s="192" t="s">
        <v>23</v>
      </c>
      <c r="C35" s="193">
        <v>6474995.5</v>
      </c>
      <c r="D35" s="193">
        <f t="shared" si="2"/>
        <v>2111.449796781058</v>
      </c>
      <c r="E35" s="194">
        <f t="shared" si="0"/>
        <v>0.32609285933574128</v>
      </c>
      <c r="F35" s="195">
        <f t="shared" si="3"/>
        <v>0</v>
      </c>
      <c r="G35" s="196">
        <f t="shared" si="1"/>
        <v>0</v>
      </c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</row>
    <row r="36" spans="1:34" ht="18" customHeight="1">
      <c r="A36" s="185"/>
      <c r="B36" s="192" t="s">
        <v>24</v>
      </c>
      <c r="C36" s="193">
        <v>1469433.5</v>
      </c>
      <c r="D36" s="193">
        <f t="shared" si="2"/>
        <v>479.17177161872598</v>
      </c>
      <c r="E36" s="194">
        <f t="shared" si="0"/>
        <v>0.32609285933574128</v>
      </c>
      <c r="F36" s="195">
        <f t="shared" si="3"/>
        <v>0</v>
      </c>
      <c r="G36" s="196">
        <f t="shared" si="1"/>
        <v>0</v>
      </c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</row>
    <row r="37" spans="1:34" ht="18" customHeight="1">
      <c r="A37" s="185"/>
      <c r="B37" s="192" t="s">
        <v>25</v>
      </c>
      <c r="C37" s="193">
        <v>642633.5</v>
      </c>
      <c r="D37" s="193">
        <f t="shared" si="2"/>
        <v>209.55819551993514</v>
      </c>
      <c r="E37" s="194">
        <f t="shared" si="0"/>
        <v>0.32609285933574134</v>
      </c>
      <c r="F37" s="195">
        <f t="shared" si="3"/>
        <v>0</v>
      </c>
      <c r="G37" s="196">
        <f t="shared" si="1"/>
        <v>0</v>
      </c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</row>
    <row r="38" spans="1:34" ht="18" customHeight="1">
      <c r="A38" s="185"/>
      <c r="B38" s="192" t="s">
        <v>26</v>
      </c>
      <c r="C38" s="193">
        <v>2190333.5</v>
      </c>
      <c r="D38" s="193">
        <f t="shared" si="2"/>
        <v>714.25211391386199</v>
      </c>
      <c r="E38" s="194">
        <f t="shared" si="0"/>
        <v>0.32609285933574134</v>
      </c>
      <c r="F38" s="195">
        <f t="shared" si="3"/>
        <v>0</v>
      </c>
      <c r="G38" s="196">
        <f t="shared" si="1"/>
        <v>0</v>
      </c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</row>
    <row r="39" spans="1:34" ht="18" customHeight="1">
      <c r="A39" s="185"/>
      <c r="B39" s="192" t="s">
        <v>27</v>
      </c>
      <c r="C39" s="193">
        <v>320514.5</v>
      </c>
      <c r="D39" s="193">
        <f t="shared" si="2"/>
        <v>104.51748976356546</v>
      </c>
      <c r="E39" s="194">
        <f t="shared" si="0"/>
        <v>0.32609285933574134</v>
      </c>
      <c r="F39" s="195">
        <f t="shared" si="3"/>
        <v>0</v>
      </c>
      <c r="G39" s="196">
        <f t="shared" si="1"/>
        <v>0</v>
      </c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</row>
    <row r="40" spans="1:34" ht="18" customHeight="1">
      <c r="A40" s="185"/>
      <c r="B40" s="192" t="s">
        <v>28</v>
      </c>
      <c r="C40" s="193">
        <v>168665.5</v>
      </c>
      <c r="D40" s="193">
        <f t="shared" si="2"/>
        <v>55.000615166292476</v>
      </c>
      <c r="E40" s="194">
        <f t="shared" si="0"/>
        <v>0.32609285933574128</v>
      </c>
      <c r="F40" s="195">
        <f t="shared" si="3"/>
        <v>0</v>
      </c>
      <c r="G40" s="196">
        <f t="shared" si="1"/>
        <v>0</v>
      </c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</row>
    <row r="41" spans="1:34" ht="18" customHeight="1" thickBot="1">
      <c r="A41" s="185"/>
      <c r="B41" s="197" t="s">
        <v>392</v>
      </c>
      <c r="C41" s="198">
        <v>46950562</v>
      </c>
      <c r="D41" s="198">
        <f t="shared" si="2"/>
        <v>15310.243010000002</v>
      </c>
      <c r="E41" s="199">
        <f t="shared" si="0"/>
        <v>0.32609285933574134</v>
      </c>
      <c r="F41" s="200">
        <f t="shared" si="3"/>
        <v>0</v>
      </c>
      <c r="G41" s="201">
        <f t="shared" si="1"/>
        <v>0</v>
      </c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186"/>
    </row>
    <row r="42" spans="1:34" ht="17.25" customHeight="1">
      <c r="A42" s="185"/>
      <c r="D42" s="184">
        <f>SUM(D23:D40)-B6</f>
        <v>0</v>
      </c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</row>
    <row r="43" spans="1:34" ht="17.25" customHeight="1">
      <c r="A43" s="185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</row>
    <row r="44" spans="1:34" ht="17.25" customHeight="1">
      <c r="A44" s="185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</row>
    <row r="45" spans="1:34" ht="17.25" customHeight="1">
      <c r="A45" s="185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</row>
    <row r="46" spans="1:34" ht="17.25" customHeight="1">
      <c r="A46" s="185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</row>
    <row r="47" spans="1:34" ht="17.25" customHeight="1">
      <c r="A47" s="185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</row>
    <row r="48" spans="1:34" ht="17.25" customHeight="1">
      <c r="A48" s="185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</row>
    <row r="49" spans="1:34" ht="17.25" customHeight="1">
      <c r="A49" s="185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</row>
    <row r="50" spans="1:34" ht="17.25" customHeight="1">
      <c r="A50" s="185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</row>
    <row r="51" spans="1:34" ht="17.25" customHeight="1">
      <c r="A51" s="185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</row>
    <row r="52" spans="1:34" ht="17.25" customHeight="1">
      <c r="A52" s="185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</row>
    <row r="53" spans="1:34" ht="17.25" customHeight="1">
      <c r="A53" s="185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</row>
    <row r="54" spans="1:34" ht="17.25" customHeight="1">
      <c r="A54" s="185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86"/>
    </row>
    <row r="55" spans="1:34" ht="17.25" customHeight="1">
      <c r="A55" s="185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</row>
    <row r="56" spans="1:34" ht="17.25" customHeight="1">
      <c r="A56" s="185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</row>
    <row r="57" spans="1:34" ht="17.25" customHeight="1">
      <c r="A57" s="185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</row>
    <row r="58" spans="1:34" ht="17.25" customHeight="1">
      <c r="A58" s="185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  <c r="AG58" s="186"/>
      <c r="AH58" s="186"/>
    </row>
    <row r="59" spans="1:34" ht="17.25" customHeight="1">
      <c r="A59" s="185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186"/>
      <c r="AH59" s="186"/>
    </row>
    <row r="60" spans="1:34" ht="17.25" customHeight="1">
      <c r="A60" s="185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</row>
    <row r="61" spans="1:34" ht="17.25" customHeight="1">
      <c r="A61" s="185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</row>
    <row r="62" spans="1:34" ht="17.25" customHeight="1">
      <c r="A62" s="185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</row>
    <row r="63" spans="1:34" ht="17.25" customHeight="1">
      <c r="A63" s="185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</row>
    <row r="64" spans="1:34" ht="17.25" customHeight="1">
      <c r="A64" s="185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</row>
    <row r="65" spans="1:34" ht="17.25" customHeight="1">
      <c r="A65" s="185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</row>
    <row r="66" spans="1:34" ht="17.25" customHeight="1">
      <c r="A66" s="185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  <c r="AG66" s="186"/>
      <c r="AH66" s="186"/>
    </row>
    <row r="67" spans="1:34" ht="17.25" customHeight="1">
      <c r="A67" s="185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  <c r="AA67" s="186"/>
      <c r="AB67" s="186"/>
      <c r="AC67" s="186"/>
      <c r="AD67" s="186"/>
      <c r="AE67" s="186"/>
      <c r="AF67" s="186"/>
      <c r="AG67" s="186"/>
      <c r="AH67" s="186"/>
    </row>
    <row r="68" spans="1:34" ht="17.25" customHeight="1">
      <c r="A68" s="185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</row>
    <row r="69" spans="1:34" ht="17.25" customHeight="1">
      <c r="A69" s="185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</row>
    <row r="70" spans="1:34" ht="17.25" customHeight="1">
      <c r="A70" s="185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</row>
    <row r="71" spans="1:34" ht="17.25" customHeight="1">
      <c r="A71" s="185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6"/>
      <c r="AE71" s="186"/>
      <c r="AF71" s="186"/>
      <c r="AG71" s="186"/>
      <c r="AH71" s="186"/>
    </row>
    <row r="72" spans="1:34" ht="17.25" customHeight="1">
      <c r="A72" s="185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</row>
    <row r="73" spans="1:34" ht="17.25" customHeight="1">
      <c r="A73" s="185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</row>
    <row r="74" spans="1:34" ht="17.25" customHeight="1">
      <c r="A74" s="185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6"/>
      <c r="AE74" s="186"/>
      <c r="AF74" s="186"/>
      <c r="AG74" s="186"/>
      <c r="AH74" s="186"/>
    </row>
    <row r="75" spans="1:34" ht="17.25" customHeight="1">
      <c r="A75" s="185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186"/>
    </row>
    <row r="76" spans="1:34" ht="17.25" customHeight="1">
      <c r="A76" s="185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186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6"/>
  </sheetPr>
  <dimension ref="A2:M70"/>
  <sheetViews>
    <sheetView topLeftCell="A12" zoomScale="110" zoomScaleNormal="110" workbookViewId="0">
      <selection activeCell="D23" sqref="D23:D41"/>
    </sheetView>
  </sheetViews>
  <sheetFormatPr baseColWidth="10" defaultColWidth="11" defaultRowHeight="13.15"/>
  <cols>
    <col min="1" max="1" width="5.3984375" style="2" customWidth="1"/>
    <col min="2" max="16384" width="11" style="2"/>
  </cols>
  <sheetData>
    <row r="2" spans="2:6">
      <c r="B2" s="4" t="s">
        <v>58</v>
      </c>
    </row>
    <row r="3" spans="2:6">
      <c r="B3" s="14" t="s">
        <v>248</v>
      </c>
      <c r="C3" s="15"/>
    </row>
    <row r="5" spans="2:6">
      <c r="B5" s="4" t="s">
        <v>65</v>
      </c>
    </row>
    <row r="6" spans="2:6">
      <c r="B6" s="15">
        <f>+D17</f>
        <v>1070.4492499999999</v>
      </c>
      <c r="E6" s="5"/>
      <c r="F6" s="5"/>
    </row>
    <row r="7" spans="2:6">
      <c r="F7" s="5"/>
    </row>
    <row r="8" spans="2:6">
      <c r="B8" s="4" t="s">
        <v>35</v>
      </c>
    </row>
    <row r="9" spans="2:6">
      <c r="B9" s="2" t="s">
        <v>218</v>
      </c>
    </row>
    <row r="10" spans="2:6">
      <c r="B10" s="2" t="s">
        <v>93</v>
      </c>
    </row>
    <row r="12" spans="2:6">
      <c r="B12" s="4" t="s">
        <v>60</v>
      </c>
    </row>
    <row r="13" spans="2:6">
      <c r="B13" s="2" t="s">
        <v>69</v>
      </c>
    </row>
    <row r="14" spans="2:6">
      <c r="B14" s="2" t="s">
        <v>486</v>
      </c>
    </row>
    <row r="15" spans="2:6">
      <c r="B15" s="16" t="s">
        <v>487</v>
      </c>
    </row>
    <row r="16" spans="2:6">
      <c r="B16" s="16"/>
    </row>
    <row r="17" spans="1:7">
      <c r="B17" s="2" t="s">
        <v>219</v>
      </c>
      <c r="C17" s="2" t="s">
        <v>283</v>
      </c>
      <c r="D17" s="79">
        <v>1070.4492499999999</v>
      </c>
    </row>
    <row r="19" spans="1:7">
      <c r="B19" s="2" t="s">
        <v>61</v>
      </c>
    </row>
    <row r="20" spans="1:7">
      <c r="D20" s="174" t="s">
        <v>355</v>
      </c>
    </row>
    <row r="21" spans="1:7">
      <c r="C21" s="77" t="s">
        <v>160</v>
      </c>
      <c r="D21" s="205" t="s">
        <v>225</v>
      </c>
    </row>
    <row r="22" spans="1:7" ht="40.1" thickBot="1">
      <c r="A22" s="6"/>
      <c r="B22" s="81"/>
      <c r="C22" s="117" t="s">
        <v>277</v>
      </c>
      <c r="D22" s="117" t="s">
        <v>388</v>
      </c>
      <c r="E22" s="117" t="s">
        <v>389</v>
      </c>
      <c r="F22" s="117" t="s">
        <v>390</v>
      </c>
      <c r="G22" s="117" t="s">
        <v>391</v>
      </c>
    </row>
    <row r="23" spans="1:7">
      <c r="B23" s="2" t="s">
        <v>62</v>
      </c>
      <c r="C23" s="5">
        <v>8421302.5</v>
      </c>
      <c r="D23" s="5">
        <f t="shared" ref="D23:D40" si="0">L49</f>
        <v>0</v>
      </c>
      <c r="E23" s="7">
        <f t="shared" ref="E23:E41" si="1">D23*1000/C23</f>
        <v>0</v>
      </c>
      <c r="F23" s="7">
        <f>E23-E$41</f>
        <v>-2.2799498118893657E-2</v>
      </c>
      <c r="G23" s="5">
        <f t="shared" ref="G23:G41" si="2">F23*C23/1000</f>
        <v>-192.00147050738445</v>
      </c>
    </row>
    <row r="24" spans="1:7">
      <c r="B24" s="2" t="s">
        <v>63</v>
      </c>
      <c r="C24" s="5">
        <v>1336267.5</v>
      </c>
      <c r="D24" s="5">
        <f t="shared" si="0"/>
        <v>0</v>
      </c>
      <c r="E24" s="7">
        <f t="shared" si="1"/>
        <v>0</v>
      </c>
      <c r="F24" s="7">
        <f t="shared" ref="F24:F41" si="3">E24-E$41</f>
        <v>-2.2799498118893657E-2</v>
      </c>
      <c r="G24" s="5">
        <f t="shared" si="2"/>
        <v>-30.466228352588729</v>
      </c>
    </row>
    <row r="25" spans="1:7">
      <c r="B25" s="2" t="s">
        <v>13</v>
      </c>
      <c r="C25" s="5">
        <v>1064960.5</v>
      </c>
      <c r="D25" s="5">
        <f t="shared" si="0"/>
        <v>0</v>
      </c>
      <c r="E25" s="7">
        <f t="shared" si="1"/>
        <v>0</v>
      </c>
      <c r="F25" s="7">
        <f t="shared" si="3"/>
        <v>-2.2799498118893657E-2</v>
      </c>
      <c r="G25" s="5">
        <f t="shared" si="2"/>
        <v>-24.28056491644605</v>
      </c>
    </row>
    <row r="26" spans="1:7">
      <c r="B26" s="2" t="s">
        <v>14</v>
      </c>
      <c r="C26" s="5">
        <v>1107558</v>
      </c>
      <c r="D26" s="5">
        <f t="shared" si="0"/>
        <v>0</v>
      </c>
      <c r="E26" s="7">
        <f t="shared" si="1"/>
        <v>0</v>
      </c>
      <c r="F26" s="7">
        <f t="shared" si="3"/>
        <v>-2.2799498118893657E-2</v>
      </c>
      <c r="G26" s="5">
        <f t="shared" si="2"/>
        <v>-25.251766537565622</v>
      </c>
    </row>
    <row r="27" spans="1:7">
      <c r="B27" s="2" t="s">
        <v>15</v>
      </c>
      <c r="C27" s="5">
        <v>2111747</v>
      </c>
      <c r="D27" s="5">
        <f t="shared" si="0"/>
        <v>0</v>
      </c>
      <c r="E27" s="7">
        <f t="shared" si="1"/>
        <v>0</v>
      </c>
      <c r="F27" s="7">
        <f t="shared" si="3"/>
        <v>-2.2799498118893657E-2</v>
      </c>
      <c r="G27" s="5">
        <f t="shared" si="2"/>
        <v>-48.146771754079325</v>
      </c>
    </row>
    <row r="28" spans="1:7">
      <c r="B28" s="2" t="s">
        <v>16</v>
      </c>
      <c r="C28" s="5">
        <v>590272</v>
      </c>
      <c r="D28" s="5">
        <f t="shared" si="0"/>
        <v>0</v>
      </c>
      <c r="E28" s="7">
        <f t="shared" si="1"/>
        <v>0</v>
      </c>
      <c r="F28" s="7">
        <f t="shared" si="3"/>
        <v>-2.2799498118893657E-2</v>
      </c>
      <c r="G28" s="5">
        <f t="shared" si="2"/>
        <v>-13.457905353635597</v>
      </c>
    </row>
    <row r="29" spans="1:7">
      <c r="B29" s="2" t="s">
        <v>17</v>
      </c>
      <c r="C29" s="5">
        <v>2507332.5</v>
      </c>
      <c r="D29" s="5">
        <f t="shared" si="0"/>
        <v>0</v>
      </c>
      <c r="E29" s="7">
        <f t="shared" si="1"/>
        <v>0</v>
      </c>
      <c r="F29" s="7">
        <f t="shared" si="3"/>
        <v>-2.2799498118893657E-2</v>
      </c>
      <c r="G29" s="5">
        <f t="shared" si="2"/>
        <v>-57.16592261719093</v>
      </c>
    </row>
    <row r="30" spans="1:7">
      <c r="B30" s="2" t="s">
        <v>18</v>
      </c>
      <c r="C30" s="5">
        <v>2089804.5</v>
      </c>
      <c r="D30" s="5">
        <f t="shared" si="0"/>
        <v>0</v>
      </c>
      <c r="E30" s="7">
        <f t="shared" si="1"/>
        <v>0</v>
      </c>
      <c r="F30" s="7">
        <f t="shared" si="3"/>
        <v>-2.2799498118893657E-2</v>
      </c>
      <c r="G30" s="5">
        <f t="shared" si="2"/>
        <v>-47.646493766605495</v>
      </c>
    </row>
    <row r="31" spans="1:7">
      <c r="B31" s="2" t="s">
        <v>19</v>
      </c>
      <c r="C31" s="5">
        <v>7536276.5</v>
      </c>
      <c r="D31" s="5">
        <f t="shared" si="0"/>
        <v>0</v>
      </c>
      <c r="E31" s="7">
        <f t="shared" si="1"/>
        <v>0</v>
      </c>
      <c r="F31" s="7">
        <f t="shared" si="3"/>
        <v>-2.2799498118893657E-2</v>
      </c>
      <c r="G31" s="5">
        <f t="shared" si="2"/>
        <v>-171.82332188521247</v>
      </c>
    </row>
    <row r="32" spans="1:7">
      <c r="B32" s="2" t="s">
        <v>20</v>
      </c>
      <c r="C32" s="5">
        <v>5059329.5</v>
      </c>
      <c r="D32" s="5">
        <f t="shared" si="0"/>
        <v>0</v>
      </c>
      <c r="E32" s="7">
        <f t="shared" si="1"/>
        <v>0</v>
      </c>
      <c r="F32" s="7">
        <f t="shared" si="3"/>
        <v>-2.2799498118893657E-2</v>
      </c>
      <c r="G32" s="5">
        <f t="shared" si="2"/>
        <v>-115.35017341811319</v>
      </c>
    </row>
    <row r="33" spans="1:12">
      <c r="B33" s="2" t="s">
        <v>21</v>
      </c>
      <c r="C33" s="5">
        <v>1101818</v>
      </c>
      <c r="D33" s="5">
        <f t="shared" si="0"/>
        <v>0</v>
      </c>
      <c r="E33" s="7">
        <f t="shared" si="1"/>
        <v>0</v>
      </c>
      <c r="F33" s="7">
        <f t="shared" si="3"/>
        <v>-2.2799498118893657E-2</v>
      </c>
      <c r="G33" s="5">
        <f t="shared" si="2"/>
        <v>-25.120897418363171</v>
      </c>
    </row>
    <row r="34" spans="1:12">
      <c r="B34" s="2" t="s">
        <v>22</v>
      </c>
      <c r="C34" s="5">
        <v>2757317.5</v>
      </c>
      <c r="D34" s="5">
        <f t="shared" si="0"/>
        <v>0</v>
      </c>
      <c r="E34" s="7">
        <f t="shared" si="1"/>
        <v>0</v>
      </c>
      <c r="F34" s="7">
        <f t="shared" si="3"/>
        <v>-2.2799498118893657E-2</v>
      </c>
      <c r="G34" s="5">
        <f t="shared" si="2"/>
        <v>-62.865455154442564</v>
      </c>
    </row>
    <row r="35" spans="1:12">
      <c r="B35" s="2" t="s">
        <v>23</v>
      </c>
      <c r="C35" s="5">
        <v>6474995.5</v>
      </c>
      <c r="D35" s="5">
        <f t="shared" si="0"/>
        <v>1070.4492499999999</v>
      </c>
      <c r="E35" s="7">
        <f t="shared" si="1"/>
        <v>0.16532046238487733</v>
      </c>
      <c r="F35" s="7">
        <f t="shared" si="3"/>
        <v>0.14252096426598368</v>
      </c>
      <c r="G35" s="5">
        <f t="shared" si="2"/>
        <v>922.82260227790505</v>
      </c>
    </row>
    <row r="36" spans="1:12">
      <c r="B36" s="2" t="s">
        <v>24</v>
      </c>
      <c r="C36" s="5">
        <v>1469433.5</v>
      </c>
      <c r="D36" s="5">
        <f t="shared" si="0"/>
        <v>0</v>
      </c>
      <c r="E36" s="7">
        <f t="shared" si="1"/>
        <v>0</v>
      </c>
      <c r="F36" s="7">
        <f t="shared" si="3"/>
        <v>-2.2799498118893657E-2</v>
      </c>
      <c r="G36" s="5">
        <f t="shared" si="2"/>
        <v>-33.502346319089327</v>
      </c>
    </row>
    <row r="37" spans="1:12">
      <c r="B37" s="2" t="s">
        <v>25</v>
      </c>
      <c r="C37" s="5">
        <v>642633.5</v>
      </c>
      <c r="D37" s="5">
        <f t="shared" si="0"/>
        <v>0</v>
      </c>
      <c r="E37" s="7">
        <f t="shared" si="1"/>
        <v>0</v>
      </c>
      <c r="F37" s="7">
        <f t="shared" si="3"/>
        <v>-2.2799498118893657E-2</v>
      </c>
      <c r="G37" s="5">
        <f t="shared" si="2"/>
        <v>-14.651721274388047</v>
      </c>
    </row>
    <row r="38" spans="1:12">
      <c r="B38" s="2" t="s">
        <v>26</v>
      </c>
      <c r="C38" s="5">
        <v>2190333.5</v>
      </c>
      <c r="D38" s="5">
        <f t="shared" si="0"/>
        <v>0</v>
      </c>
      <c r="E38" s="7">
        <f t="shared" si="1"/>
        <v>0</v>
      </c>
      <c r="F38" s="7">
        <f t="shared" si="3"/>
        <v>-2.2799498118893657E-2</v>
      </c>
      <c r="G38" s="5">
        <f t="shared" si="2"/>
        <v>-49.938504512999756</v>
      </c>
    </row>
    <row r="39" spans="1:12">
      <c r="B39" s="2" t="s">
        <v>27</v>
      </c>
      <c r="C39" s="5">
        <v>320514.5</v>
      </c>
      <c r="D39" s="5">
        <f t="shared" si="0"/>
        <v>0</v>
      </c>
      <c r="E39" s="7">
        <f t="shared" si="1"/>
        <v>0</v>
      </c>
      <c r="F39" s="7">
        <f t="shared" si="3"/>
        <v>-2.2799498118893657E-2</v>
      </c>
      <c r="G39" s="5">
        <f t="shared" si="2"/>
        <v>-7.307569739828141</v>
      </c>
    </row>
    <row r="40" spans="1:12">
      <c r="B40" s="19" t="s">
        <v>28</v>
      </c>
      <c r="C40" s="73">
        <v>168665.5</v>
      </c>
      <c r="D40" s="73">
        <f t="shared" si="0"/>
        <v>0</v>
      </c>
      <c r="E40" s="112">
        <f t="shared" si="1"/>
        <v>0</v>
      </c>
      <c r="F40" s="112">
        <f t="shared" si="3"/>
        <v>-2.2799498118893657E-2</v>
      </c>
      <c r="G40" s="73">
        <f t="shared" si="2"/>
        <v>-3.8454887499722581</v>
      </c>
    </row>
    <row r="41" spans="1:12" ht="13.8" thickBot="1">
      <c r="A41" s="4"/>
      <c r="B41" s="82" t="s">
        <v>29</v>
      </c>
      <c r="C41" s="83">
        <v>46950562</v>
      </c>
      <c r="D41" s="84">
        <f>SUM(D23:D40)</f>
        <v>1070.4492499999999</v>
      </c>
      <c r="E41" s="85">
        <f t="shared" si="1"/>
        <v>2.2799498118893657E-2</v>
      </c>
      <c r="F41" s="86">
        <f t="shared" si="3"/>
        <v>0</v>
      </c>
      <c r="G41" s="83">
        <f t="shared" si="2"/>
        <v>0</v>
      </c>
    </row>
    <row r="45" spans="1:12">
      <c r="B45" s="10" t="s">
        <v>55</v>
      </c>
    </row>
    <row r="48" spans="1:12" s="11" customFormat="1" ht="40.1" thickBot="1">
      <c r="B48" s="105" t="s">
        <v>281</v>
      </c>
      <c r="C48" s="125" t="s">
        <v>96</v>
      </c>
      <c r="D48" s="125" t="s">
        <v>97</v>
      </c>
      <c r="E48" s="125" t="s">
        <v>303</v>
      </c>
      <c r="F48" s="125" t="s">
        <v>304</v>
      </c>
      <c r="G48" s="125" t="s">
        <v>121</v>
      </c>
      <c r="H48" s="125" t="s">
        <v>305</v>
      </c>
      <c r="I48" s="125" t="s">
        <v>306</v>
      </c>
      <c r="J48" s="105" t="s">
        <v>112</v>
      </c>
      <c r="K48" s="125" t="s">
        <v>113</v>
      </c>
      <c r="L48" s="129" t="s">
        <v>29</v>
      </c>
    </row>
    <row r="49" spans="2:12">
      <c r="B49" s="2" t="s">
        <v>62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8">
        <v>0</v>
      </c>
      <c r="J49" s="123">
        <f>I49/I$67</f>
        <v>0</v>
      </c>
      <c r="K49" s="5">
        <f>I$68*J49</f>
        <v>0</v>
      </c>
      <c r="L49" s="5">
        <f>I49+K49</f>
        <v>0</v>
      </c>
    </row>
    <row r="50" spans="2:12">
      <c r="B50" s="2" t="s">
        <v>63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8">
        <v>0</v>
      </c>
      <c r="J50" s="123">
        <f t="shared" ref="J50:J66" si="4">I50/I$67</f>
        <v>0</v>
      </c>
      <c r="K50" s="5">
        <f t="shared" ref="K50:K67" si="5">I$68*J50</f>
        <v>0</v>
      </c>
      <c r="L50" s="5">
        <f t="shared" ref="L50:L67" si="6">I50+K50</f>
        <v>0</v>
      </c>
    </row>
    <row r="51" spans="2:12">
      <c r="B51" s="2" t="s">
        <v>13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8">
        <v>0</v>
      </c>
      <c r="J51" s="123">
        <f t="shared" si="4"/>
        <v>0</v>
      </c>
      <c r="K51" s="5">
        <f t="shared" si="5"/>
        <v>0</v>
      </c>
      <c r="L51" s="5">
        <f t="shared" si="6"/>
        <v>0</v>
      </c>
    </row>
    <row r="52" spans="2:12">
      <c r="B52" s="2" t="s">
        <v>14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8">
        <v>0</v>
      </c>
      <c r="J52" s="123">
        <f t="shared" si="4"/>
        <v>0</v>
      </c>
      <c r="K52" s="5">
        <f t="shared" si="5"/>
        <v>0</v>
      </c>
      <c r="L52" s="5">
        <f t="shared" si="6"/>
        <v>0</v>
      </c>
    </row>
    <row r="53" spans="2:12">
      <c r="B53" s="2" t="s">
        <v>15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8">
        <v>0</v>
      </c>
      <c r="J53" s="123">
        <f t="shared" si="4"/>
        <v>0</v>
      </c>
      <c r="K53" s="5">
        <f t="shared" si="5"/>
        <v>0</v>
      </c>
      <c r="L53" s="5">
        <f t="shared" si="6"/>
        <v>0</v>
      </c>
    </row>
    <row r="54" spans="2:12">
      <c r="B54" s="2" t="s">
        <v>16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8">
        <v>0</v>
      </c>
      <c r="J54" s="123">
        <f t="shared" si="4"/>
        <v>0</v>
      </c>
      <c r="K54" s="5">
        <f t="shared" si="5"/>
        <v>0</v>
      </c>
      <c r="L54" s="5">
        <f t="shared" si="6"/>
        <v>0</v>
      </c>
    </row>
    <row r="55" spans="2:12">
      <c r="B55" s="2" t="s">
        <v>17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8">
        <v>0</v>
      </c>
      <c r="J55" s="123">
        <f t="shared" si="4"/>
        <v>0</v>
      </c>
      <c r="K55" s="5">
        <f t="shared" si="5"/>
        <v>0</v>
      </c>
      <c r="L55" s="5">
        <f t="shared" si="6"/>
        <v>0</v>
      </c>
    </row>
    <row r="56" spans="2:12">
      <c r="B56" s="2" t="s">
        <v>18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8">
        <v>0</v>
      </c>
      <c r="J56" s="123">
        <f t="shared" si="4"/>
        <v>0</v>
      </c>
      <c r="K56" s="5">
        <f t="shared" si="5"/>
        <v>0</v>
      </c>
      <c r="L56" s="5">
        <f t="shared" si="6"/>
        <v>0</v>
      </c>
    </row>
    <row r="57" spans="2:12">
      <c r="B57" s="2" t="s">
        <v>19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8">
        <v>0</v>
      </c>
      <c r="J57" s="123">
        <f t="shared" si="4"/>
        <v>0</v>
      </c>
      <c r="K57" s="5">
        <f t="shared" si="5"/>
        <v>0</v>
      </c>
      <c r="L57" s="5">
        <f t="shared" si="6"/>
        <v>0</v>
      </c>
    </row>
    <row r="58" spans="2:12">
      <c r="B58" s="2" t="s">
        <v>20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8">
        <v>0</v>
      </c>
      <c r="J58" s="123">
        <f t="shared" si="4"/>
        <v>0</v>
      </c>
      <c r="K58" s="5">
        <f t="shared" si="5"/>
        <v>0</v>
      </c>
      <c r="L58" s="5">
        <f t="shared" si="6"/>
        <v>0</v>
      </c>
    </row>
    <row r="59" spans="2:12">
      <c r="B59" s="2" t="s">
        <v>21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8">
        <v>0</v>
      </c>
      <c r="J59" s="123">
        <f t="shared" si="4"/>
        <v>0</v>
      </c>
      <c r="K59" s="5">
        <f t="shared" si="5"/>
        <v>0</v>
      </c>
      <c r="L59" s="5">
        <f t="shared" si="6"/>
        <v>0</v>
      </c>
    </row>
    <row r="60" spans="2:12">
      <c r="B60" s="2" t="s">
        <v>22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8">
        <v>0</v>
      </c>
      <c r="J60" s="123">
        <f t="shared" si="4"/>
        <v>0</v>
      </c>
      <c r="K60" s="5">
        <f t="shared" si="5"/>
        <v>0</v>
      </c>
      <c r="L60" s="5">
        <f t="shared" si="6"/>
        <v>0</v>
      </c>
    </row>
    <row r="61" spans="2:12">
      <c r="B61" s="2" t="s">
        <v>23</v>
      </c>
      <c r="C61" s="5">
        <v>728.96156999999994</v>
      </c>
      <c r="D61" s="5">
        <v>222.38527999999999</v>
      </c>
      <c r="E61" s="5">
        <v>0</v>
      </c>
      <c r="F61" s="5">
        <v>0</v>
      </c>
      <c r="G61" s="8">
        <v>40.51379</v>
      </c>
      <c r="H61" s="8">
        <v>0</v>
      </c>
      <c r="I61" s="8">
        <v>991.86063999999988</v>
      </c>
      <c r="J61" s="123">
        <f t="shared" si="4"/>
        <v>1</v>
      </c>
      <c r="K61" s="5">
        <f t="shared" si="5"/>
        <v>78.588610000000003</v>
      </c>
      <c r="L61" s="5">
        <f t="shared" si="6"/>
        <v>1070.4492499999999</v>
      </c>
    </row>
    <row r="62" spans="2:12">
      <c r="B62" s="2" t="s">
        <v>24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8">
        <v>0</v>
      </c>
      <c r="J62" s="123">
        <f t="shared" si="4"/>
        <v>0</v>
      </c>
      <c r="K62" s="5">
        <f t="shared" si="5"/>
        <v>0</v>
      </c>
      <c r="L62" s="5">
        <f t="shared" si="6"/>
        <v>0</v>
      </c>
    </row>
    <row r="63" spans="2:12">
      <c r="B63" s="2" t="s">
        <v>25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8">
        <v>0</v>
      </c>
      <c r="J63" s="123">
        <f t="shared" si="4"/>
        <v>0</v>
      </c>
      <c r="K63" s="5">
        <f t="shared" si="5"/>
        <v>0</v>
      </c>
      <c r="L63" s="5">
        <f t="shared" si="6"/>
        <v>0</v>
      </c>
    </row>
    <row r="64" spans="2:12">
      <c r="B64" s="2" t="s">
        <v>26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8">
        <v>0</v>
      </c>
      <c r="J64" s="123">
        <f t="shared" si="4"/>
        <v>0</v>
      </c>
      <c r="K64" s="5">
        <f t="shared" si="5"/>
        <v>0</v>
      </c>
      <c r="L64" s="5">
        <f t="shared" si="6"/>
        <v>0</v>
      </c>
    </row>
    <row r="65" spans="2:13">
      <c r="B65" s="2" t="s">
        <v>27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8">
        <v>0</v>
      </c>
      <c r="J65" s="123">
        <f t="shared" si="4"/>
        <v>0</v>
      </c>
      <c r="K65" s="5">
        <f t="shared" si="5"/>
        <v>0</v>
      </c>
      <c r="L65" s="5">
        <f t="shared" si="6"/>
        <v>0</v>
      </c>
    </row>
    <row r="66" spans="2:13">
      <c r="B66" s="2" t="s">
        <v>28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8">
        <v>0</v>
      </c>
      <c r="J66" s="123">
        <f t="shared" si="4"/>
        <v>0</v>
      </c>
      <c r="K66" s="5">
        <f t="shared" si="5"/>
        <v>0</v>
      </c>
      <c r="L66" s="5">
        <f t="shared" si="6"/>
        <v>0</v>
      </c>
    </row>
    <row r="67" spans="2:13" ht="13.8" thickBot="1">
      <c r="B67" s="119" t="s">
        <v>206</v>
      </c>
      <c r="C67" s="120">
        <v>728.96156999999994</v>
      </c>
      <c r="D67" s="120">
        <v>222.38527999999999</v>
      </c>
      <c r="E67" s="120">
        <v>0</v>
      </c>
      <c r="F67" s="120">
        <v>0</v>
      </c>
      <c r="G67" s="120">
        <v>40.51379</v>
      </c>
      <c r="H67" s="120">
        <v>0</v>
      </c>
      <c r="I67" s="121">
        <v>991.86063999999988</v>
      </c>
      <c r="J67" s="127">
        <f>SUM(J49:J66)</f>
        <v>1</v>
      </c>
      <c r="K67" s="83">
        <f t="shared" si="5"/>
        <v>78.588610000000003</v>
      </c>
      <c r="L67" s="128">
        <f t="shared" si="6"/>
        <v>1070.4492499999999</v>
      </c>
      <c r="M67" s="5">
        <f>+L67-B6</f>
        <v>0</v>
      </c>
    </row>
    <row r="68" spans="2:13">
      <c r="B68" s="2" t="s">
        <v>110</v>
      </c>
      <c r="C68" s="13">
        <v>3.5384000000000002</v>
      </c>
      <c r="D68" s="13">
        <v>75.050210000000007</v>
      </c>
      <c r="E68" s="13">
        <v>0</v>
      </c>
      <c r="F68" s="8">
        <v>0</v>
      </c>
      <c r="G68" s="2">
        <v>0</v>
      </c>
      <c r="H68" s="5">
        <v>0</v>
      </c>
      <c r="I68" s="23">
        <v>78.588610000000003</v>
      </c>
      <c r="J68" s="13"/>
    </row>
    <row r="69" spans="2:13" ht="13.8" thickBot="1">
      <c r="B69" s="99" t="s">
        <v>209</v>
      </c>
      <c r="C69" s="126">
        <v>732.49996999999996</v>
      </c>
      <c r="D69" s="126">
        <v>297.43549000000002</v>
      </c>
      <c r="E69" s="126">
        <v>0</v>
      </c>
      <c r="F69" s="126">
        <v>0</v>
      </c>
      <c r="G69" s="126">
        <v>40.51379</v>
      </c>
      <c r="H69" s="126">
        <v>0</v>
      </c>
      <c r="I69" s="126">
        <v>1070.4492499999999</v>
      </c>
    </row>
    <row r="70" spans="2:13">
      <c r="B70" s="4"/>
    </row>
  </sheetData>
  <phoneticPr fontId="2"/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6"/>
  </sheetPr>
  <dimension ref="A2:L100"/>
  <sheetViews>
    <sheetView topLeftCell="A11" zoomScale="110" zoomScaleNormal="110" workbookViewId="0">
      <selection activeCell="D22" sqref="D22:D40"/>
    </sheetView>
  </sheetViews>
  <sheetFormatPr baseColWidth="10" defaultColWidth="11" defaultRowHeight="13.15"/>
  <cols>
    <col min="1" max="1" width="4.8984375" style="2" customWidth="1"/>
    <col min="2" max="2" width="11" style="2"/>
    <col min="3" max="3" width="14.09765625" style="2" customWidth="1"/>
    <col min="4" max="8" width="11" style="2"/>
    <col min="9" max="9" width="19.69921875" style="2" customWidth="1"/>
    <col min="10" max="16384" width="11" style="2"/>
  </cols>
  <sheetData>
    <row r="2" spans="2:6">
      <c r="B2" s="4" t="s">
        <v>58</v>
      </c>
    </row>
    <row r="3" spans="2:6">
      <c r="B3" s="2" t="s">
        <v>249</v>
      </c>
      <c r="C3" s="15"/>
    </row>
    <row r="5" spans="2:6">
      <c r="B5" s="4" t="s">
        <v>65</v>
      </c>
    </row>
    <row r="6" spans="2:6">
      <c r="B6" s="5">
        <f>+E12</f>
        <v>781334.13470139226</v>
      </c>
      <c r="E6" s="5"/>
      <c r="F6" s="5"/>
    </row>
    <row r="7" spans="2:6">
      <c r="F7" s="5"/>
    </row>
    <row r="8" spans="2:6">
      <c r="B8" s="4" t="s">
        <v>35</v>
      </c>
    </row>
    <row r="9" spans="2:6">
      <c r="B9" s="2" t="s">
        <v>146</v>
      </c>
    </row>
    <row r="11" spans="2:6">
      <c r="B11" s="4" t="s">
        <v>60</v>
      </c>
    </row>
    <row r="12" spans="2:6">
      <c r="B12" s="2" t="s">
        <v>280</v>
      </c>
      <c r="C12" s="2" t="s">
        <v>279</v>
      </c>
      <c r="D12" s="2" t="s">
        <v>278</v>
      </c>
      <c r="E12" s="79">
        <v>781334.13470139226</v>
      </c>
    </row>
    <row r="19" spans="1:7">
      <c r="B19" s="2" t="s">
        <v>61</v>
      </c>
      <c r="D19" s="174" t="s">
        <v>355</v>
      </c>
    </row>
    <row r="20" spans="1:7">
      <c r="C20" s="77" t="s">
        <v>160</v>
      </c>
      <c r="D20" s="205" t="s">
        <v>224</v>
      </c>
    </row>
    <row r="21" spans="1:7" ht="40.1" thickBot="1">
      <c r="A21" s="6"/>
      <c r="B21" s="81"/>
      <c r="C21" s="117" t="s">
        <v>277</v>
      </c>
      <c r="D21" s="117" t="s">
        <v>388</v>
      </c>
      <c r="E21" s="117" t="s">
        <v>389</v>
      </c>
      <c r="F21" s="117" t="s">
        <v>390</v>
      </c>
      <c r="G21" s="117" t="s">
        <v>391</v>
      </c>
    </row>
    <row r="22" spans="1:7">
      <c r="B22" s="2" t="s">
        <v>62</v>
      </c>
      <c r="C22" s="5">
        <v>8421302.5</v>
      </c>
      <c r="D22" s="5">
        <f>+K45+I45</f>
        <v>103110.05861604915</v>
      </c>
      <c r="E22" s="7">
        <f t="shared" ref="E22:E40" si="0">D22*1000/C22</f>
        <v>12.243956159519167</v>
      </c>
      <c r="F22" s="7">
        <f t="shared" ref="F22:F40" si="1">E22-E$40</f>
        <v>-4.3976792420207058</v>
      </c>
      <c r="G22" s="5">
        <f t="shared" ref="G22:G40" si="2">F22*C22/1000</f>
        <v>-37034.187195027072</v>
      </c>
    </row>
    <row r="23" spans="1:7">
      <c r="B23" s="2" t="s">
        <v>63</v>
      </c>
      <c r="C23" s="5">
        <v>1336267.5</v>
      </c>
      <c r="D23" s="5">
        <f t="shared" ref="D23:D39" si="3">+K46+I46</f>
        <v>20327.531827872084</v>
      </c>
      <c r="E23" s="7">
        <f t="shared" si="0"/>
        <v>15.212172583612251</v>
      </c>
      <c r="F23" s="7">
        <f t="shared" si="1"/>
        <v>-1.4294628179276216</v>
      </c>
      <c r="G23" s="5">
        <f t="shared" si="2"/>
        <v>-1910.1447060550981</v>
      </c>
    </row>
    <row r="24" spans="1:7">
      <c r="B24" s="2" t="s">
        <v>13</v>
      </c>
      <c r="C24" s="5">
        <v>1064960.5</v>
      </c>
      <c r="D24" s="5">
        <f t="shared" si="3"/>
        <v>23346.650129356171</v>
      </c>
      <c r="E24" s="7">
        <f t="shared" si="0"/>
        <v>21.92255030055685</v>
      </c>
      <c r="F24" s="7">
        <f t="shared" si="1"/>
        <v>5.2809148990169774</v>
      </c>
      <c r="G24" s="5">
        <f t="shared" si="2"/>
        <v>5623.9657713145698</v>
      </c>
    </row>
    <row r="25" spans="1:7">
      <c r="B25" s="2" t="s">
        <v>14</v>
      </c>
      <c r="C25" s="5">
        <v>1107558</v>
      </c>
      <c r="D25" s="5">
        <f t="shared" si="3"/>
        <v>20562.390298081256</v>
      </c>
      <c r="E25" s="7">
        <f t="shared" si="0"/>
        <v>18.565520088411855</v>
      </c>
      <c r="F25" s="7">
        <f t="shared" si="1"/>
        <v>1.9238846868719826</v>
      </c>
      <c r="G25" s="5">
        <f t="shared" si="2"/>
        <v>2130.8138760225593</v>
      </c>
    </row>
    <row r="26" spans="1:7">
      <c r="B26" s="2" t="s">
        <v>15</v>
      </c>
      <c r="C26" s="5">
        <v>2111747</v>
      </c>
      <c r="D26" s="5">
        <f t="shared" si="3"/>
        <v>34380.070976559138</v>
      </c>
      <c r="E26" s="7">
        <f t="shared" si="0"/>
        <v>16.280392952640227</v>
      </c>
      <c r="F26" s="7">
        <f t="shared" si="1"/>
        <v>-0.3612424488996453</v>
      </c>
      <c r="G26" s="5">
        <f t="shared" si="2"/>
        <v>-762.85265773647927</v>
      </c>
    </row>
    <row r="27" spans="1:7">
      <c r="B27" s="2" t="s">
        <v>16</v>
      </c>
      <c r="C27" s="5">
        <v>590272</v>
      </c>
      <c r="D27" s="5">
        <f t="shared" si="3"/>
        <v>10441.554043120226</v>
      </c>
      <c r="E27" s="7">
        <f t="shared" si="0"/>
        <v>17.689394115120191</v>
      </c>
      <c r="F27" s="7">
        <f t="shared" si="1"/>
        <v>1.0477587135803184</v>
      </c>
      <c r="G27" s="5">
        <f t="shared" si="2"/>
        <v>618.46263138248162</v>
      </c>
    </row>
    <row r="28" spans="1:7">
      <c r="B28" s="2" t="s">
        <v>17</v>
      </c>
      <c r="C28" s="5">
        <v>2507332.5</v>
      </c>
      <c r="D28" s="5">
        <f t="shared" si="3"/>
        <v>38631.473913679118</v>
      </c>
      <c r="E28" s="7">
        <f t="shared" si="0"/>
        <v>15.407399662262231</v>
      </c>
      <c r="F28" s="7">
        <f t="shared" si="1"/>
        <v>-1.2342357392776417</v>
      </c>
      <c r="G28" s="5">
        <f t="shared" si="2"/>
        <v>-3094.6393817523576</v>
      </c>
    </row>
    <row r="29" spans="1:7">
      <c r="B29" s="2" t="s">
        <v>18</v>
      </c>
      <c r="C29" s="5">
        <v>2089804.5</v>
      </c>
      <c r="D29" s="5">
        <f t="shared" si="3"/>
        <v>34862.707331511105</v>
      </c>
      <c r="E29" s="7">
        <f t="shared" si="0"/>
        <v>16.682281683052697</v>
      </c>
      <c r="F29" s="7">
        <f t="shared" si="1"/>
        <v>4.0646281512824345E-2</v>
      </c>
      <c r="G29" s="5">
        <f t="shared" si="2"/>
        <v>84.942782013767129</v>
      </c>
    </row>
    <row r="30" spans="1:7">
      <c r="B30" s="2" t="s">
        <v>19</v>
      </c>
      <c r="C30" s="5">
        <v>7536276.5</v>
      </c>
      <c r="D30" s="5">
        <f t="shared" si="3"/>
        <v>164153.92312704277</v>
      </c>
      <c r="E30" s="7">
        <f t="shared" si="0"/>
        <v>21.781833923827339</v>
      </c>
      <c r="F30" s="7">
        <f t="shared" si="1"/>
        <v>5.1401985222874664</v>
      </c>
      <c r="G30" s="5">
        <f t="shared" si="2"/>
        <v>38737.957328849763</v>
      </c>
    </row>
    <row r="31" spans="1:7">
      <c r="B31" s="2" t="s">
        <v>20</v>
      </c>
      <c r="C31" s="5">
        <v>5059329.5</v>
      </c>
      <c r="D31" s="5">
        <f t="shared" si="3"/>
        <v>93782.155619997793</v>
      </c>
      <c r="E31" s="7">
        <f t="shared" si="0"/>
        <v>18.536479116451655</v>
      </c>
      <c r="F31" s="7">
        <f t="shared" si="1"/>
        <v>1.8948437149117829</v>
      </c>
      <c r="G31" s="5">
        <f t="shared" si="2"/>
        <v>9586.6387047427725</v>
      </c>
    </row>
    <row r="32" spans="1:7">
      <c r="B32" s="2" t="s">
        <v>21</v>
      </c>
      <c r="C32" s="5">
        <v>1101818</v>
      </c>
      <c r="D32" s="5">
        <f t="shared" si="3"/>
        <v>12607.662406323076</v>
      </c>
      <c r="E32" s="7">
        <f t="shared" si="0"/>
        <v>11.442599781745329</v>
      </c>
      <c r="F32" s="7">
        <f t="shared" si="1"/>
        <v>-5.1990356197945431</v>
      </c>
      <c r="G32" s="5">
        <f t="shared" si="2"/>
        <v>-5728.3910285307838</v>
      </c>
    </row>
    <row r="33" spans="1:11">
      <c r="B33" s="2" t="s">
        <v>22</v>
      </c>
      <c r="C33" s="5">
        <v>2757317.5</v>
      </c>
      <c r="D33" s="5">
        <f t="shared" si="3"/>
        <v>45261.283177579855</v>
      </c>
      <c r="E33" s="7">
        <f t="shared" si="0"/>
        <v>16.414969686145994</v>
      </c>
      <c r="F33" s="7">
        <f t="shared" si="1"/>
        <v>-0.22666571539387803</v>
      </c>
      <c r="G33" s="5">
        <f t="shared" si="2"/>
        <v>-624.98934370555924</v>
      </c>
    </row>
    <row r="34" spans="1:11">
      <c r="B34" s="2" t="s">
        <v>23</v>
      </c>
      <c r="C34" s="5">
        <v>6474995.5</v>
      </c>
      <c r="D34" s="5">
        <f t="shared" si="3"/>
        <v>96909.883798882816</v>
      </c>
      <c r="E34" s="7">
        <f t="shared" si="0"/>
        <v>14.966787822305484</v>
      </c>
      <c r="F34" s="7">
        <f t="shared" si="1"/>
        <v>-1.6748475792343882</v>
      </c>
      <c r="G34" s="5">
        <f t="shared" si="2"/>
        <v>-10844.630538728557</v>
      </c>
    </row>
    <row r="35" spans="1:11">
      <c r="B35" s="2" t="s">
        <v>24</v>
      </c>
      <c r="C35" s="5">
        <v>1469433.5</v>
      </c>
      <c r="D35" s="5">
        <f t="shared" si="3"/>
        <v>21369.347182235881</v>
      </c>
      <c r="E35" s="7">
        <f t="shared" si="0"/>
        <v>14.542575204822731</v>
      </c>
      <c r="F35" s="7">
        <f t="shared" si="1"/>
        <v>-2.0990601967171418</v>
      </c>
      <c r="G35" s="5">
        <f t="shared" si="2"/>
        <v>-3084.4293715727581</v>
      </c>
    </row>
    <row r="36" spans="1:11">
      <c r="B36" s="2" t="s">
        <v>25</v>
      </c>
      <c r="C36" s="5">
        <v>642633.5</v>
      </c>
      <c r="D36" s="5">
        <f t="shared" si="3"/>
        <v>14669.199461127235</v>
      </c>
      <c r="E36" s="7">
        <f t="shared" si="0"/>
        <v>22.82669587117266</v>
      </c>
      <c r="F36" s="7">
        <f t="shared" si="1"/>
        <v>6.1850604696327878</v>
      </c>
      <c r="G36" s="5">
        <f t="shared" si="2"/>
        <v>3974.7270573117621</v>
      </c>
    </row>
    <row r="37" spans="1:11">
      <c r="B37" s="2" t="s">
        <v>26</v>
      </c>
      <c r="C37" s="5">
        <v>2190333.5</v>
      </c>
      <c r="D37" s="5">
        <f t="shared" si="3"/>
        <v>37423.582049008175</v>
      </c>
      <c r="E37" s="7">
        <f t="shared" si="0"/>
        <v>17.085791752264289</v>
      </c>
      <c r="F37" s="7">
        <f t="shared" si="1"/>
        <v>0.44415635072441617</v>
      </c>
      <c r="G37" s="5">
        <f t="shared" si="2"/>
        <v>972.85053422943804</v>
      </c>
    </row>
    <row r="38" spans="1:11" ht="15.85" customHeight="1">
      <c r="B38" s="2" t="s">
        <v>27</v>
      </c>
      <c r="C38" s="5">
        <v>320514.5</v>
      </c>
      <c r="D38" s="5">
        <f t="shared" si="3"/>
        <v>7373.5268880977501</v>
      </c>
      <c r="E38" s="7">
        <f t="shared" si="0"/>
        <v>23.005283343180263</v>
      </c>
      <c r="F38" s="7">
        <f t="shared" si="1"/>
        <v>6.3636479416403908</v>
      </c>
      <c r="G38" s="5">
        <f t="shared" si="2"/>
        <v>2039.6414381908992</v>
      </c>
    </row>
    <row r="39" spans="1:11" ht="15.85" customHeight="1">
      <c r="B39" s="2" t="s">
        <v>28</v>
      </c>
      <c r="C39" s="5">
        <v>168665.5</v>
      </c>
      <c r="D39" s="5">
        <f t="shared" si="3"/>
        <v>2121.1338548686681</v>
      </c>
      <c r="E39" s="7">
        <f t="shared" si="0"/>
        <v>12.575979408169829</v>
      </c>
      <c r="F39" s="7">
        <f t="shared" si="1"/>
        <v>-4.0656559933700436</v>
      </c>
      <c r="G39" s="5">
        <f t="shared" si="2"/>
        <v>-685.73590094975509</v>
      </c>
    </row>
    <row r="40" spans="1:11" ht="15.85" customHeight="1" thickBot="1">
      <c r="A40" s="4"/>
      <c r="B40" s="82" t="s">
        <v>29</v>
      </c>
      <c r="C40" s="83">
        <v>46950562</v>
      </c>
      <c r="D40" s="84">
        <f>SUM(D22:D39)</f>
        <v>781334.13470139261</v>
      </c>
      <c r="E40" s="85">
        <f t="shared" si="0"/>
        <v>16.641635401539872</v>
      </c>
      <c r="F40" s="86">
        <f t="shared" si="1"/>
        <v>0</v>
      </c>
      <c r="G40" s="83">
        <f t="shared" si="2"/>
        <v>0</v>
      </c>
    </row>
    <row r="41" spans="1:11" ht="15.85" customHeight="1"/>
    <row r="42" spans="1:11" ht="15.85" customHeight="1"/>
    <row r="43" spans="1:11" ht="15.85" customHeight="1">
      <c r="B43" s="10" t="s">
        <v>147</v>
      </c>
    </row>
    <row r="44" spans="1:11" ht="58.55" customHeight="1" thickBot="1">
      <c r="B44" s="104" t="s">
        <v>281</v>
      </c>
      <c r="C44" s="91" t="s">
        <v>307</v>
      </c>
      <c r="D44" s="91" t="s">
        <v>104</v>
      </c>
      <c r="E44" s="91" t="s">
        <v>105</v>
      </c>
      <c r="F44" s="91" t="s">
        <v>106</v>
      </c>
      <c r="G44" s="91" t="s">
        <v>107</v>
      </c>
      <c r="H44" s="91" t="s">
        <v>108</v>
      </c>
      <c r="I44" s="92" t="s">
        <v>111</v>
      </c>
      <c r="J44" s="91" t="s">
        <v>112</v>
      </c>
      <c r="K44" s="92" t="s">
        <v>113</v>
      </c>
    </row>
    <row r="45" spans="1:11" ht="15.85" customHeight="1">
      <c r="B45" s="2" t="s">
        <v>62</v>
      </c>
      <c r="C45" s="5">
        <v>46120.806326942722</v>
      </c>
      <c r="D45" s="5">
        <v>34191.9513398118</v>
      </c>
      <c r="E45" s="5">
        <v>0</v>
      </c>
      <c r="F45" s="5">
        <v>13796.924254918011</v>
      </c>
      <c r="G45" s="5">
        <v>4615.3610099999996</v>
      </c>
      <c r="H45" s="5">
        <v>0</v>
      </c>
      <c r="I45" s="5">
        <v>98725.04293167252</v>
      </c>
      <c r="J45" s="25">
        <f>+I45/$I$63</f>
        <v>0.13196666321951417</v>
      </c>
      <c r="K45" s="5">
        <f t="shared" ref="K45:K63" si="4">+J45*$I$64</f>
        <v>4385.0156843766345</v>
      </c>
    </row>
    <row r="46" spans="1:11" ht="15.85" customHeight="1">
      <c r="B46" s="2" t="s">
        <v>63</v>
      </c>
      <c r="C46" s="5">
        <v>9628.3887431192161</v>
      </c>
      <c r="D46" s="5">
        <v>7484.5008500000013</v>
      </c>
      <c r="E46" s="5">
        <v>0</v>
      </c>
      <c r="F46" s="5">
        <v>2213.3718592422106</v>
      </c>
      <c r="G46" s="5">
        <v>136.79074</v>
      </c>
      <c r="H46" s="5">
        <v>0</v>
      </c>
      <c r="I46" s="5">
        <v>19463.052192361429</v>
      </c>
      <c r="J46" s="25">
        <f t="shared" ref="J46:J62" si="5">+I46/$I$63</f>
        <v>2.6016438966461886E-2</v>
      </c>
      <c r="K46" s="5">
        <f t="shared" si="4"/>
        <v>864.47963551065379</v>
      </c>
    </row>
    <row r="47" spans="1:11">
      <c r="B47" s="2" t="s">
        <v>13</v>
      </c>
      <c r="C47" s="5">
        <v>9506.2194179655835</v>
      </c>
      <c r="D47" s="5">
        <v>6755.2474777841435</v>
      </c>
      <c r="E47" s="5">
        <v>0</v>
      </c>
      <c r="F47" s="5">
        <v>1848.1055964504462</v>
      </c>
      <c r="G47" s="5">
        <v>4244.20237</v>
      </c>
      <c r="H47" s="5">
        <v>0</v>
      </c>
      <c r="I47" s="5">
        <v>22353.774862200171</v>
      </c>
      <c r="J47" s="25">
        <f t="shared" si="5"/>
        <v>2.9880494262904202E-2</v>
      </c>
      <c r="K47" s="5">
        <f t="shared" si="4"/>
        <v>992.87526715599972</v>
      </c>
    </row>
    <row r="48" spans="1:11">
      <c r="B48" s="2" t="s">
        <v>14</v>
      </c>
      <c r="C48" s="5">
        <v>10272.98076253553</v>
      </c>
      <c r="D48" s="5">
        <v>7510.9172699999999</v>
      </c>
      <c r="E48" s="5">
        <v>32.55471</v>
      </c>
      <c r="F48" s="5">
        <v>1248.0801003694564</v>
      </c>
      <c r="G48" s="5">
        <v>623.38986999999986</v>
      </c>
      <c r="H48" s="5">
        <v>0</v>
      </c>
      <c r="I48" s="5">
        <v>19687.922712904987</v>
      </c>
      <c r="J48" s="25">
        <f t="shared" si="5"/>
        <v>2.631702543744582E-2</v>
      </c>
      <c r="K48" s="5">
        <f t="shared" si="4"/>
        <v>874.46758517627109</v>
      </c>
    </row>
    <row r="49" spans="2:12">
      <c r="B49" s="2" t="s">
        <v>15</v>
      </c>
      <c r="C49" s="5">
        <v>16086.834657868407</v>
      </c>
      <c r="D49" s="5">
        <v>13611.1208563576</v>
      </c>
      <c r="E49" s="5">
        <v>0.16379999999999995</v>
      </c>
      <c r="F49" s="5">
        <v>2774.9502047567012</v>
      </c>
      <c r="G49" s="5">
        <v>444.90209999999996</v>
      </c>
      <c r="H49" s="5">
        <v>0</v>
      </c>
      <c r="I49" s="5">
        <v>32917.971618982709</v>
      </c>
      <c r="J49" s="25">
        <f t="shared" si="5"/>
        <v>4.4001752194915179E-2</v>
      </c>
      <c r="K49" s="5">
        <f t="shared" si="4"/>
        <v>1462.0993575764323</v>
      </c>
    </row>
    <row r="50" spans="2:12">
      <c r="B50" s="2" t="s">
        <v>16</v>
      </c>
      <c r="C50" s="5">
        <v>4982.1955642873909</v>
      </c>
      <c r="D50" s="5">
        <v>3417.2226912748706</v>
      </c>
      <c r="E50" s="5">
        <v>0</v>
      </c>
      <c r="F50" s="5">
        <v>855.1751579547348</v>
      </c>
      <c r="G50" s="5">
        <v>742.90717000000018</v>
      </c>
      <c r="H50" s="5">
        <v>0</v>
      </c>
      <c r="I50" s="5">
        <v>9997.5005835169959</v>
      </c>
      <c r="J50" s="25">
        <f t="shared" si="5"/>
        <v>1.3363750000645684E-2</v>
      </c>
      <c r="K50" s="5">
        <f t="shared" si="4"/>
        <v>444.05345960322995</v>
      </c>
    </row>
    <row r="51" spans="2:12">
      <c r="B51" s="2" t="s">
        <v>17</v>
      </c>
      <c r="C51" s="5">
        <v>17829.366199547956</v>
      </c>
      <c r="D51" s="5">
        <v>13755.449612484155</v>
      </c>
      <c r="E51" s="5">
        <v>0.11670999999999999</v>
      </c>
      <c r="F51" s="5">
        <v>4800.7847457144717</v>
      </c>
      <c r="G51" s="5">
        <v>602.85563999999999</v>
      </c>
      <c r="H51" s="5">
        <v>0</v>
      </c>
      <c r="I51" s="5">
        <v>36988.57290774658</v>
      </c>
      <c r="J51" s="25">
        <f t="shared" si="5"/>
        <v>4.9442961977391613E-2</v>
      </c>
      <c r="K51" s="5">
        <f t="shared" si="4"/>
        <v>1642.9010059325342</v>
      </c>
    </row>
    <row r="52" spans="2:12">
      <c r="B52" s="2" t="s">
        <v>18</v>
      </c>
      <c r="C52" s="5">
        <v>14202.131826855279</v>
      </c>
      <c r="D52" s="5">
        <v>11500.912059999999</v>
      </c>
      <c r="E52" s="5">
        <v>0</v>
      </c>
      <c r="F52" s="5">
        <v>4476.3118370124712</v>
      </c>
      <c r="G52" s="5">
        <v>3200.7269200000001</v>
      </c>
      <c r="H52" s="5">
        <v>0</v>
      </c>
      <c r="I52" s="5">
        <v>33380.082643867747</v>
      </c>
      <c r="J52" s="25">
        <f t="shared" si="5"/>
        <v>4.4619460206784416E-2</v>
      </c>
      <c r="K52" s="5">
        <f t="shared" si="4"/>
        <v>1482.6246876433606</v>
      </c>
    </row>
    <row r="53" spans="2:12">
      <c r="B53" s="2" t="s">
        <v>19</v>
      </c>
      <c r="C53" s="5">
        <v>83502.135007815785</v>
      </c>
      <c r="D53" s="5">
        <v>59034.345760000004</v>
      </c>
      <c r="E53" s="5">
        <v>0.15049000000000001</v>
      </c>
      <c r="F53" s="5">
        <v>9175.4099681720763</v>
      </c>
      <c r="G53" s="5">
        <v>5460.8216900000007</v>
      </c>
      <c r="H53" s="5">
        <v>0</v>
      </c>
      <c r="I53" s="5">
        <v>157172.86291598788</v>
      </c>
      <c r="J53" s="25">
        <f t="shared" si="5"/>
        <v>0.2100943960291439</v>
      </c>
      <c r="K53" s="5">
        <f t="shared" si="4"/>
        <v>6981.0602110548971</v>
      </c>
    </row>
    <row r="54" spans="2:12">
      <c r="B54" s="2" t="s">
        <v>20</v>
      </c>
      <c r="C54" s="5">
        <v>47246.809768600593</v>
      </c>
      <c r="D54" s="5">
        <v>27350.620681168988</v>
      </c>
      <c r="E54" s="5">
        <v>0</v>
      </c>
      <c r="F54" s="5">
        <v>7048.6774607498792</v>
      </c>
      <c r="G54" s="5">
        <v>8147.7246610000011</v>
      </c>
      <c r="H54" s="5">
        <v>0</v>
      </c>
      <c r="I54" s="5">
        <v>89793.832571519466</v>
      </c>
      <c r="J54" s="25">
        <f t="shared" si="5"/>
        <v>0.12002823306297651</v>
      </c>
      <c r="K54" s="5">
        <f t="shared" si="4"/>
        <v>3988.3230484783321</v>
      </c>
    </row>
    <row r="55" spans="2:12">
      <c r="B55" s="2" t="s">
        <v>21</v>
      </c>
      <c r="C55" s="5">
        <v>5332.1444140450994</v>
      </c>
      <c r="D55" s="5">
        <v>3815.0542099999998</v>
      </c>
      <c r="E55" s="5">
        <v>0</v>
      </c>
      <c r="F55" s="5">
        <v>2823.5514732397878</v>
      </c>
      <c r="G55" s="5">
        <v>100.73962</v>
      </c>
      <c r="H55" s="5">
        <v>0</v>
      </c>
      <c r="I55" s="5">
        <v>12071.489717284887</v>
      </c>
      <c r="J55" s="25">
        <f t="shared" si="5"/>
        <v>1.6136070147685831E-2</v>
      </c>
      <c r="K55" s="5">
        <f t="shared" si="4"/>
        <v>536.17268903818888</v>
      </c>
    </row>
    <row r="56" spans="2:12">
      <c r="B56" s="2" t="s">
        <v>22</v>
      </c>
      <c r="C56" s="5">
        <v>18523.391491100712</v>
      </c>
      <c r="D56" s="5">
        <v>16233.265081118445</v>
      </c>
      <c r="E56" s="5">
        <v>0</v>
      </c>
      <c r="F56" s="5">
        <v>5695.0672045006904</v>
      </c>
      <c r="G56" s="5">
        <v>2884.70901</v>
      </c>
      <c r="H56" s="5">
        <v>0</v>
      </c>
      <c r="I56" s="5">
        <v>43336.432786719852</v>
      </c>
      <c r="J56" s="25">
        <f t="shared" si="5"/>
        <v>5.7928204038951485E-2</v>
      </c>
      <c r="K56" s="5">
        <f t="shared" si="4"/>
        <v>1924.8503908600026</v>
      </c>
    </row>
    <row r="57" spans="2:12">
      <c r="B57" s="2" t="s">
        <v>23</v>
      </c>
      <c r="C57" s="5">
        <v>51561.490088114231</v>
      </c>
      <c r="D57" s="5">
        <v>32603.696820000001</v>
      </c>
      <c r="E57" s="5">
        <v>3.8689999999999995E-2</v>
      </c>
      <c r="F57" s="5">
        <v>6182.2622012749134</v>
      </c>
      <c r="G57" s="5">
        <v>2385.3629999999989</v>
      </c>
      <c r="H57" s="5">
        <v>55.695410000000003</v>
      </c>
      <c r="I57" s="5">
        <v>92788.546209389155</v>
      </c>
      <c r="J57" s="25">
        <f t="shared" si="5"/>
        <v>0.12403129403263499</v>
      </c>
      <c r="K57" s="5">
        <f t="shared" si="4"/>
        <v>4121.3375894936626</v>
      </c>
    </row>
    <row r="58" spans="2:12">
      <c r="B58" s="2" t="s">
        <v>24</v>
      </c>
      <c r="C58" s="5">
        <v>8985.5227315910288</v>
      </c>
      <c r="D58" s="5">
        <v>9321.3715499999998</v>
      </c>
      <c r="E58" s="5">
        <v>0</v>
      </c>
      <c r="F58" s="5">
        <v>1773.0808657085679</v>
      </c>
      <c r="G58" s="5">
        <v>380.58657000000005</v>
      </c>
      <c r="H58" s="5">
        <v>0</v>
      </c>
      <c r="I58" s="5">
        <v>20460.561717299595</v>
      </c>
      <c r="J58" s="25">
        <f t="shared" si="5"/>
        <v>2.7349819025125212E-2</v>
      </c>
      <c r="K58" s="5">
        <f t="shared" si="4"/>
        <v>908.78546493628653</v>
      </c>
    </row>
    <row r="59" spans="2:12">
      <c r="B59" s="2" t="s">
        <v>25</v>
      </c>
      <c r="C59" s="5">
        <v>7305.2798016763854</v>
      </c>
      <c r="D59" s="5">
        <v>4683.6960799999997</v>
      </c>
      <c r="E59" s="5">
        <v>0</v>
      </c>
      <c r="F59" s="5">
        <v>1327.7657299999998</v>
      </c>
      <c r="G59" s="5">
        <v>728.61308999999994</v>
      </c>
      <c r="H59" s="5">
        <v>0</v>
      </c>
      <c r="I59" s="5">
        <v>14045.354701676386</v>
      </c>
      <c r="J59" s="25">
        <f t="shared" si="5"/>
        <v>1.8774553433190861E-2</v>
      </c>
      <c r="K59" s="5">
        <f t="shared" si="4"/>
        <v>623.84475945084978</v>
      </c>
    </row>
    <row r="60" spans="2:12">
      <c r="B60" s="2" t="s">
        <v>26</v>
      </c>
      <c r="C60" s="5">
        <v>19728.799025652766</v>
      </c>
      <c r="D60" s="5">
        <v>11266.691240000002</v>
      </c>
      <c r="E60" s="5">
        <v>0</v>
      </c>
      <c r="F60" s="5">
        <v>3999.406599935578</v>
      </c>
      <c r="G60" s="5">
        <v>837.15282999999988</v>
      </c>
      <c r="H60" s="5">
        <v>0</v>
      </c>
      <c r="I60" s="5">
        <v>35832.04969558835</v>
      </c>
      <c r="J60" s="25">
        <f t="shared" si="5"/>
        <v>4.7897026876101603E-2</v>
      </c>
      <c r="K60" s="5">
        <f t="shared" si="4"/>
        <v>1591.5323534198242</v>
      </c>
    </row>
    <row r="61" spans="2:12">
      <c r="B61" s="2" t="s">
        <v>27</v>
      </c>
      <c r="C61" s="5">
        <v>3793.9896426735772</v>
      </c>
      <c r="D61" s="5">
        <v>2203.52855</v>
      </c>
      <c r="E61" s="5">
        <v>0</v>
      </c>
      <c r="F61" s="5">
        <v>861.87656000000004</v>
      </c>
      <c r="G61" s="5">
        <v>200.55428000000003</v>
      </c>
      <c r="H61" s="5">
        <v>0</v>
      </c>
      <c r="I61" s="5">
        <v>7059.9490326735768</v>
      </c>
      <c r="J61" s="25">
        <f t="shared" si="5"/>
        <v>9.4370981128524996E-3</v>
      </c>
      <c r="K61" s="5">
        <f t="shared" si="4"/>
        <v>313.57785542417304</v>
      </c>
    </row>
    <row r="62" spans="2:12">
      <c r="B62" s="2" t="s">
        <v>28</v>
      </c>
      <c r="C62" s="5">
        <v>1053.2581499999999</v>
      </c>
      <c r="D62" s="5">
        <v>778.85757999999998</v>
      </c>
      <c r="E62" s="5">
        <v>0</v>
      </c>
      <c r="F62" s="5">
        <v>103.04949999999998</v>
      </c>
      <c r="G62" s="5">
        <v>95.762050000000016</v>
      </c>
      <c r="H62" s="5">
        <v>0</v>
      </c>
      <c r="I62" s="5">
        <v>2030.9272800000001</v>
      </c>
      <c r="J62" s="25">
        <f t="shared" si="5"/>
        <v>2.7147589752741521E-3</v>
      </c>
      <c r="K62" s="5">
        <f t="shared" si="4"/>
        <v>90.206574868667971</v>
      </c>
    </row>
    <row r="63" spans="2:12" ht="13.8" thickBot="1">
      <c r="B63" s="130" t="s">
        <v>206</v>
      </c>
      <c r="C63" s="131">
        <v>375661.74362039223</v>
      </c>
      <c r="D63" s="131">
        <v>265518.44971000002</v>
      </c>
      <c r="E63" s="131">
        <v>33.0244</v>
      </c>
      <c r="F63" s="131">
        <v>71003.851320000002</v>
      </c>
      <c r="G63" s="131">
        <v>35833.16262100001</v>
      </c>
      <c r="H63" s="131">
        <v>55.695410000000003</v>
      </c>
      <c r="I63" s="131">
        <v>748105.92708139226</v>
      </c>
      <c r="J63" s="132">
        <f t="shared" ref="J63" si="6">SUM(J45:J62)</f>
        <v>1.0000000000000002</v>
      </c>
      <c r="K63" s="128">
        <f t="shared" si="4"/>
        <v>33228.207620000008</v>
      </c>
      <c r="L63" s="5">
        <f>+K63+I63-B6</f>
        <v>0</v>
      </c>
    </row>
    <row r="64" spans="2:12">
      <c r="B64" s="2" t="s">
        <v>110</v>
      </c>
      <c r="C64" s="5">
        <v>6094.8424499999992</v>
      </c>
      <c r="D64" s="5">
        <v>25175.746879999995</v>
      </c>
      <c r="E64" s="5">
        <v>0</v>
      </c>
      <c r="F64" s="5">
        <v>1236.31908</v>
      </c>
      <c r="G64" s="5">
        <v>717.46920999999998</v>
      </c>
      <c r="H64" s="5">
        <v>3.83</v>
      </c>
      <c r="I64" s="5">
        <v>33228.207620000001</v>
      </c>
    </row>
    <row r="65" spans="1:11" ht="13.8" thickBot="1">
      <c r="B65" s="99" t="s">
        <v>109</v>
      </c>
      <c r="C65" s="128">
        <v>381756.58607039222</v>
      </c>
      <c r="D65" s="128">
        <v>290694.19659000001</v>
      </c>
      <c r="E65" s="128">
        <v>33.0244</v>
      </c>
      <c r="F65" s="128">
        <v>72240.170400000003</v>
      </c>
      <c r="G65" s="128">
        <v>36550.631831000013</v>
      </c>
      <c r="H65" s="128">
        <v>59.525410000000001</v>
      </c>
      <c r="I65" s="128">
        <v>781334.13470139226</v>
      </c>
    </row>
    <row r="72" spans="1:11" s="26" customFormat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1">
      <c r="K73" s="5"/>
    </row>
    <row r="74" spans="1:11">
      <c r="K74" s="5"/>
    </row>
    <row r="75" spans="1:11">
      <c r="K75" s="5"/>
    </row>
    <row r="76" spans="1:11">
      <c r="K76" s="5"/>
    </row>
    <row r="77" spans="1:11">
      <c r="K77" s="5"/>
    </row>
    <row r="78" spans="1:11">
      <c r="K78" s="5"/>
    </row>
    <row r="79" spans="1:11">
      <c r="K79" s="5"/>
    </row>
    <row r="80" spans="1:11">
      <c r="K80" s="5"/>
    </row>
    <row r="81" spans="11:11">
      <c r="K81" s="5"/>
    </row>
    <row r="82" spans="11:11">
      <c r="K82" s="5"/>
    </row>
    <row r="83" spans="11:11">
      <c r="K83" s="5"/>
    </row>
    <row r="84" spans="11:11">
      <c r="K84" s="5"/>
    </row>
    <row r="85" spans="11:11">
      <c r="K85" s="5"/>
    </row>
    <row r="86" spans="11:11">
      <c r="K86" s="5"/>
    </row>
    <row r="87" spans="11:11">
      <c r="K87" s="5"/>
    </row>
    <row r="88" spans="11:11">
      <c r="K88" s="5"/>
    </row>
    <row r="89" spans="11:11">
      <c r="K89" s="5"/>
    </row>
    <row r="90" spans="11:11">
      <c r="K90" s="5"/>
    </row>
    <row r="91" spans="11:11">
      <c r="K91" s="5"/>
    </row>
    <row r="100" spans="1:10" s="27" customFormat="1">
      <c r="A100" s="2"/>
      <c r="B100" s="2"/>
      <c r="C100" s="2"/>
      <c r="D100" s="2"/>
      <c r="E100" s="2"/>
      <c r="F100" s="2"/>
      <c r="G100" s="2"/>
      <c r="H100" s="2"/>
      <c r="I100" s="2"/>
      <c r="J100" s="2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6"/>
  </sheetPr>
  <dimension ref="A2:Q102"/>
  <sheetViews>
    <sheetView topLeftCell="A10" zoomScaleNormal="100" workbookViewId="0">
      <selection activeCell="D22" sqref="D22:D40"/>
    </sheetView>
  </sheetViews>
  <sheetFormatPr baseColWidth="10" defaultColWidth="11" defaultRowHeight="13.15"/>
  <cols>
    <col min="1" max="1" width="7" style="2" customWidth="1"/>
    <col min="2" max="2" width="22.5" style="2" customWidth="1"/>
    <col min="3" max="3" width="17.59765625" style="2" customWidth="1"/>
    <col min="4" max="5" width="13.19921875" style="2" customWidth="1"/>
    <col min="6" max="6" width="11.8984375" style="2" customWidth="1"/>
    <col min="7" max="7" width="13.19921875" style="2" customWidth="1"/>
    <col min="8" max="9" width="11" style="2"/>
    <col min="10" max="10" width="12.8984375" style="2" customWidth="1"/>
    <col min="11" max="11" width="11" style="2"/>
    <col min="12" max="12" width="11.69921875" style="2" bestFit="1" customWidth="1"/>
    <col min="13" max="13" width="11" style="2"/>
    <col min="14" max="14" width="13" style="2" customWidth="1"/>
    <col min="15" max="15" width="14.19921875" style="2" customWidth="1"/>
    <col min="16" max="18" width="11" style="2"/>
    <col min="19" max="19" width="11.8984375" style="2" customWidth="1"/>
    <col min="20" max="16384" width="11" style="2"/>
  </cols>
  <sheetData>
    <row r="2" spans="2:7">
      <c r="B2" s="4" t="s">
        <v>58</v>
      </c>
    </row>
    <row r="3" spans="2:7">
      <c r="B3" s="14" t="s">
        <v>226</v>
      </c>
      <c r="C3" s="15"/>
    </row>
    <row r="5" spans="2:7">
      <c r="B5" s="4" t="s">
        <v>434</v>
      </c>
      <c r="D5" s="2" t="s">
        <v>132</v>
      </c>
      <c r="E5" s="5">
        <f>+I73+I74</f>
        <v>55579.21499</v>
      </c>
    </row>
    <row r="6" spans="2:7">
      <c r="B6" s="9">
        <f>+E14</f>
        <v>62773.850989999992</v>
      </c>
      <c r="D6" s="5" t="s">
        <v>413</v>
      </c>
      <c r="E6" s="5">
        <f>+I78</f>
        <v>7194.6360000000004</v>
      </c>
      <c r="F6" s="62"/>
    </row>
    <row r="7" spans="2:7">
      <c r="B7" s="15"/>
      <c r="E7" s="5">
        <f>SUM(E5:E6)</f>
        <v>62773.850989999999</v>
      </c>
      <c r="G7" s="5"/>
    </row>
    <row r="8" spans="2:7">
      <c r="B8" s="4" t="s">
        <v>252</v>
      </c>
      <c r="G8" s="5"/>
    </row>
    <row r="9" spans="2:7">
      <c r="B9" s="2" t="s">
        <v>70</v>
      </c>
    </row>
    <row r="10" spans="2:7">
      <c r="B10" s="2" t="s">
        <v>50</v>
      </c>
    </row>
    <row r="11" spans="2:7">
      <c r="B11" s="2" t="s">
        <v>66</v>
      </c>
    </row>
    <row r="13" spans="2:7">
      <c r="B13" s="4" t="s">
        <v>353</v>
      </c>
    </row>
    <row r="14" spans="2:7">
      <c r="B14" s="2" t="s">
        <v>282</v>
      </c>
      <c r="C14" s="2" t="s">
        <v>221</v>
      </c>
      <c r="D14" s="2" t="s">
        <v>283</v>
      </c>
      <c r="E14" s="79">
        <v>62773.850989999992</v>
      </c>
    </row>
    <row r="19" spans="1:7">
      <c r="B19" s="2" t="s">
        <v>61</v>
      </c>
      <c r="D19" s="174" t="s">
        <v>355</v>
      </c>
    </row>
    <row r="20" spans="1:7">
      <c r="C20" s="77" t="s">
        <v>160</v>
      </c>
      <c r="D20" s="205" t="s">
        <v>228</v>
      </c>
    </row>
    <row r="21" spans="1:7" ht="40.1" thickBot="1">
      <c r="A21" s="6"/>
      <c r="B21" s="81"/>
      <c r="C21" s="117" t="s">
        <v>277</v>
      </c>
      <c r="D21" s="117" t="s">
        <v>388</v>
      </c>
      <c r="E21" s="117" t="s">
        <v>389</v>
      </c>
      <c r="F21" s="117" t="s">
        <v>390</v>
      </c>
      <c r="G21" s="117" t="s">
        <v>391</v>
      </c>
    </row>
    <row r="22" spans="1:7">
      <c r="B22" s="2" t="s">
        <v>62</v>
      </c>
      <c r="C22" s="5">
        <v>8421302.5</v>
      </c>
      <c r="D22" s="5">
        <f t="shared" ref="D22:D39" si="0">+F83</f>
        <v>0</v>
      </c>
      <c r="E22" s="7">
        <f t="shared" ref="E22:E40" si="1">D22*1000/C22</f>
        <v>0</v>
      </c>
      <c r="F22" s="7">
        <f>E22-E$40</f>
        <v>-0.15323854909340592</v>
      </c>
      <c r="G22" s="5">
        <f t="shared" ref="G22:G40" si="2">F22*C22/1000</f>
        <v>-1290.468176576672</v>
      </c>
    </row>
    <row r="23" spans="1:7">
      <c r="B23" s="2" t="s">
        <v>63</v>
      </c>
      <c r="C23" s="5">
        <v>1336267.5</v>
      </c>
      <c r="D23" s="5">
        <f t="shared" si="0"/>
        <v>554.6242020225576</v>
      </c>
      <c r="E23" s="7">
        <f t="shared" si="1"/>
        <v>0.41505477161014365</v>
      </c>
      <c r="F23" s="7">
        <f t="shared" ref="F23:F40" si="3">E23-E$40</f>
        <v>0.26181622251673775</v>
      </c>
      <c r="G23" s="5">
        <f t="shared" si="2"/>
        <v>349.85650912188487</v>
      </c>
    </row>
    <row r="24" spans="1:7">
      <c r="B24" s="2" t="s">
        <v>13</v>
      </c>
      <c r="C24" s="5">
        <v>1064960.5</v>
      </c>
      <c r="D24" s="5">
        <f t="shared" si="0"/>
        <v>470.35233488506566</v>
      </c>
      <c r="E24" s="7">
        <f t="shared" si="1"/>
        <v>0.44166176575099797</v>
      </c>
      <c r="F24" s="7">
        <f t="shared" si="3"/>
        <v>0.28842321665759207</v>
      </c>
      <c r="G24" s="5">
        <f t="shared" si="2"/>
        <v>307.15933302327755</v>
      </c>
    </row>
    <row r="25" spans="1:7">
      <c r="B25" s="2" t="s">
        <v>14</v>
      </c>
      <c r="C25" s="5">
        <v>1107558</v>
      </c>
      <c r="D25" s="5">
        <f t="shared" si="0"/>
        <v>408.22881311065345</v>
      </c>
      <c r="E25" s="7">
        <f t="shared" si="1"/>
        <v>0.36858459160662776</v>
      </c>
      <c r="F25" s="7">
        <f t="shared" si="3"/>
        <v>0.21534604251322184</v>
      </c>
      <c r="G25" s="5">
        <f t="shared" si="2"/>
        <v>238.50823215385896</v>
      </c>
    </row>
    <row r="26" spans="1:7">
      <c r="B26" s="2" t="s">
        <v>15</v>
      </c>
      <c r="C26" s="5">
        <v>2111747</v>
      </c>
      <c r="D26" s="5">
        <f t="shared" si="0"/>
        <v>0</v>
      </c>
      <c r="E26" s="7">
        <f t="shared" si="1"/>
        <v>0</v>
      </c>
      <c r="F26" s="7">
        <f t="shared" si="3"/>
        <v>-0.15323854909340592</v>
      </c>
      <c r="G26" s="5">
        <f t="shared" si="2"/>
        <v>-323.60104633235267</v>
      </c>
    </row>
    <row r="27" spans="1:7">
      <c r="B27" s="2" t="s">
        <v>16</v>
      </c>
      <c r="C27" s="5">
        <v>590272</v>
      </c>
      <c r="D27" s="5">
        <f t="shared" si="0"/>
        <v>241.81062753659961</v>
      </c>
      <c r="E27" s="7">
        <f t="shared" si="1"/>
        <v>0.40965966120127606</v>
      </c>
      <c r="F27" s="7">
        <f t="shared" si="3"/>
        <v>0.25642111210787011</v>
      </c>
      <c r="G27" s="5">
        <f t="shared" si="2"/>
        <v>151.35820268613671</v>
      </c>
    </row>
    <row r="28" spans="1:7">
      <c r="B28" s="2" t="s">
        <v>17</v>
      </c>
      <c r="C28" s="5">
        <v>2507332.5</v>
      </c>
      <c r="D28" s="5">
        <f t="shared" si="0"/>
        <v>1105.5946163031006</v>
      </c>
      <c r="E28" s="7">
        <f t="shared" si="1"/>
        <v>0.4409445561380872</v>
      </c>
      <c r="F28" s="7">
        <f t="shared" si="3"/>
        <v>0.2877060070446813</v>
      </c>
      <c r="G28" s="5">
        <f t="shared" si="2"/>
        <v>721.37462190835845</v>
      </c>
    </row>
    <row r="29" spans="1:7">
      <c r="B29" s="2" t="s">
        <v>18</v>
      </c>
      <c r="C29" s="5">
        <v>2089804.5</v>
      </c>
      <c r="D29" s="5">
        <f t="shared" si="0"/>
        <v>819.99313882987337</v>
      </c>
      <c r="E29" s="7">
        <f t="shared" si="1"/>
        <v>0.39237791804442634</v>
      </c>
      <c r="F29" s="7">
        <f t="shared" si="3"/>
        <v>0.23913936895102042</v>
      </c>
      <c r="G29" s="5">
        <f t="shared" si="2"/>
        <v>499.75452936100271</v>
      </c>
    </row>
    <row r="30" spans="1:7">
      <c r="B30" s="2" t="s">
        <v>19</v>
      </c>
      <c r="C30" s="5">
        <v>7536276.5</v>
      </c>
      <c r="D30" s="5">
        <f t="shared" si="0"/>
        <v>0</v>
      </c>
      <c r="E30" s="7">
        <f t="shared" si="1"/>
        <v>0</v>
      </c>
      <c r="F30" s="7">
        <f t="shared" si="3"/>
        <v>-0.15323854909340592</v>
      </c>
      <c r="G30" s="5">
        <f t="shared" si="2"/>
        <v>-1154.8480764267315</v>
      </c>
    </row>
    <row r="31" spans="1:7">
      <c r="B31" s="2" t="s">
        <v>20</v>
      </c>
      <c r="C31" s="5">
        <v>5059329.5</v>
      </c>
      <c r="D31" s="5">
        <f t="shared" si="0"/>
        <v>0</v>
      </c>
      <c r="E31" s="7">
        <f t="shared" si="1"/>
        <v>0</v>
      </c>
      <c r="F31" s="7">
        <f t="shared" si="3"/>
        <v>-0.15323854909340592</v>
      </c>
      <c r="G31" s="5">
        <f t="shared" si="2"/>
        <v>-775.28431196546683</v>
      </c>
    </row>
    <row r="32" spans="1:7">
      <c r="B32" s="2" t="s">
        <v>21</v>
      </c>
      <c r="C32" s="5">
        <v>1101818</v>
      </c>
      <c r="D32" s="5">
        <f t="shared" si="0"/>
        <v>445.71326282570828</v>
      </c>
      <c r="E32" s="7">
        <f t="shared" si="1"/>
        <v>0.4045253052915348</v>
      </c>
      <c r="F32" s="7">
        <f t="shared" si="3"/>
        <v>0.2512867561981289</v>
      </c>
      <c r="G32" s="5">
        <f t="shared" si="2"/>
        <v>276.87227114070998</v>
      </c>
    </row>
    <row r="33" spans="1:12">
      <c r="B33" s="2" t="s">
        <v>22</v>
      </c>
      <c r="C33" s="5">
        <v>2757317.5</v>
      </c>
      <c r="D33" s="5">
        <f t="shared" si="0"/>
        <v>0</v>
      </c>
      <c r="E33" s="7">
        <f t="shared" si="1"/>
        <v>0</v>
      </c>
      <c r="F33" s="7">
        <f t="shared" si="3"/>
        <v>-0.15323854909340592</v>
      </c>
      <c r="G33" s="5">
        <f t="shared" si="2"/>
        <v>-422.52733308985728</v>
      </c>
    </row>
    <row r="34" spans="1:12">
      <c r="B34" s="2" t="s">
        <v>23</v>
      </c>
      <c r="C34" s="5">
        <v>6474995.5</v>
      </c>
      <c r="D34" s="5">
        <f t="shared" si="0"/>
        <v>2430.5770086354514</v>
      </c>
      <c r="E34" s="7">
        <f t="shared" si="1"/>
        <v>0.37537894947347089</v>
      </c>
      <c r="F34" s="7">
        <f t="shared" si="3"/>
        <v>0.22214040038006497</v>
      </c>
      <c r="G34" s="5">
        <f t="shared" si="2"/>
        <v>1438.358092829119</v>
      </c>
    </row>
    <row r="35" spans="1:12">
      <c r="B35" s="2" t="s">
        <v>24</v>
      </c>
      <c r="C35" s="5">
        <v>1469433.5</v>
      </c>
      <c r="D35" s="5">
        <f t="shared" si="0"/>
        <v>532.98000820474499</v>
      </c>
      <c r="E35" s="7">
        <f t="shared" si="1"/>
        <v>0.36271121367843118</v>
      </c>
      <c r="F35" s="7">
        <f t="shared" si="3"/>
        <v>0.20947266458502525</v>
      </c>
      <c r="G35" s="5">
        <f t="shared" si="2"/>
        <v>307.80615067549968</v>
      </c>
    </row>
    <row r="36" spans="1:12">
      <c r="B36" s="2" t="s">
        <v>25</v>
      </c>
      <c r="C36" s="5">
        <v>642633.5</v>
      </c>
      <c r="D36" s="5">
        <f t="shared" si="0"/>
        <v>0</v>
      </c>
      <c r="E36" s="7">
        <f t="shared" si="1"/>
        <v>0</v>
      </c>
      <c r="F36" s="7">
        <f t="shared" si="3"/>
        <v>-0.15323854909340592</v>
      </c>
      <c r="G36" s="5">
        <f t="shared" si="2"/>
        <v>-98.47622513881727</v>
      </c>
    </row>
    <row r="37" spans="1:12">
      <c r="B37" s="2" t="s">
        <v>26</v>
      </c>
      <c r="C37" s="5">
        <v>2190333.5</v>
      </c>
      <c r="D37" s="5">
        <f t="shared" si="0"/>
        <v>0</v>
      </c>
      <c r="E37" s="7">
        <f t="shared" si="1"/>
        <v>0</v>
      </c>
      <c r="F37" s="7">
        <f t="shared" si="3"/>
        <v>-0.15323854909340592</v>
      </c>
      <c r="G37" s="5">
        <f t="shared" si="2"/>
        <v>-335.64352757068167</v>
      </c>
    </row>
    <row r="38" spans="1:12">
      <c r="B38" s="2" t="s">
        <v>27</v>
      </c>
      <c r="C38" s="5">
        <v>320514.5</v>
      </c>
      <c r="D38" s="5">
        <f t="shared" si="0"/>
        <v>129.41216227251422</v>
      </c>
      <c r="E38" s="7">
        <f t="shared" si="1"/>
        <v>0.40376383056777221</v>
      </c>
      <c r="F38" s="7">
        <f t="shared" si="3"/>
        <v>0.25052528147436626</v>
      </c>
      <c r="G38" s="5">
        <f t="shared" si="2"/>
        <v>80.296985329115756</v>
      </c>
    </row>
    <row r="39" spans="1:12">
      <c r="B39" s="2" t="s">
        <v>28</v>
      </c>
      <c r="C39" s="5">
        <v>168665.5</v>
      </c>
      <c r="D39" s="5">
        <f t="shared" si="0"/>
        <v>55.349825373729189</v>
      </c>
      <c r="E39" s="7">
        <f t="shared" si="1"/>
        <v>0.32816328990652616</v>
      </c>
      <c r="F39" s="7">
        <f t="shared" si="3"/>
        <v>0.17492474081312023</v>
      </c>
      <c r="G39" s="5">
        <f t="shared" si="2"/>
        <v>29.503768871615332</v>
      </c>
    </row>
    <row r="40" spans="1:12" ht="13.8" thickBot="1">
      <c r="A40" s="4"/>
      <c r="B40" s="82" t="s">
        <v>29</v>
      </c>
      <c r="C40" s="83">
        <v>46950562</v>
      </c>
      <c r="D40" s="84">
        <f>SUM(D22:D39)</f>
        <v>7194.6359999999977</v>
      </c>
      <c r="E40" s="85">
        <f t="shared" si="1"/>
        <v>0.15323854909340592</v>
      </c>
      <c r="F40" s="86">
        <f t="shared" si="3"/>
        <v>0</v>
      </c>
      <c r="G40" s="83">
        <f t="shared" si="2"/>
        <v>0</v>
      </c>
    </row>
    <row r="42" spans="1:12">
      <c r="J42" s="7"/>
      <c r="L42" s="7"/>
    </row>
    <row r="44" spans="1:12">
      <c r="B44" s="10" t="s">
        <v>71</v>
      </c>
    </row>
    <row r="45" spans="1:12">
      <c r="B45" s="32"/>
      <c r="C45" s="32"/>
      <c r="D45" s="32"/>
      <c r="E45" s="32"/>
      <c r="F45" s="32"/>
      <c r="G45" s="32"/>
      <c r="H45" s="32"/>
      <c r="I45" s="32"/>
    </row>
    <row r="46" spans="1:12" s="11" customFormat="1" ht="13.8" thickBot="1">
      <c r="B46" s="141" t="s">
        <v>281</v>
      </c>
      <c r="C46" s="141" t="s">
        <v>96</v>
      </c>
      <c r="D46" s="141" t="s">
        <v>97</v>
      </c>
      <c r="E46" s="141" t="s">
        <v>303</v>
      </c>
      <c r="F46" s="141" t="s">
        <v>304</v>
      </c>
      <c r="G46" s="141" t="s">
        <v>100</v>
      </c>
      <c r="H46" s="141" t="s">
        <v>116</v>
      </c>
      <c r="I46" s="142" t="s">
        <v>109</v>
      </c>
    </row>
    <row r="47" spans="1:12">
      <c r="B47" s="2" t="s">
        <v>62</v>
      </c>
      <c r="C47" s="207">
        <v>0</v>
      </c>
      <c r="D47" s="207">
        <v>0</v>
      </c>
      <c r="E47" s="32">
        <v>0</v>
      </c>
      <c r="F47" s="207">
        <v>0</v>
      </c>
      <c r="G47" s="207">
        <v>0</v>
      </c>
      <c r="H47" s="32">
        <v>0</v>
      </c>
      <c r="I47" s="33">
        <f>SUM(C47:H47)</f>
        <v>0</v>
      </c>
    </row>
    <row r="48" spans="1:12">
      <c r="B48" s="2" t="s">
        <v>63</v>
      </c>
      <c r="C48" s="207">
        <v>0</v>
      </c>
      <c r="D48" s="207">
        <v>0</v>
      </c>
      <c r="E48" s="32">
        <v>0</v>
      </c>
      <c r="F48" s="207">
        <v>0</v>
      </c>
      <c r="G48" s="207">
        <v>0</v>
      </c>
      <c r="H48" s="32">
        <v>0</v>
      </c>
      <c r="I48" s="33">
        <f t="shared" ref="I48:I66" si="4">SUM(C48:H48)</f>
        <v>0</v>
      </c>
    </row>
    <row r="49" spans="2:9">
      <c r="B49" s="2" t="s">
        <v>13</v>
      </c>
      <c r="C49" s="207">
        <v>0</v>
      </c>
      <c r="D49" s="207">
        <v>0</v>
      </c>
      <c r="E49" s="32">
        <v>0</v>
      </c>
      <c r="F49" s="207">
        <v>0</v>
      </c>
      <c r="G49" s="207">
        <v>0</v>
      </c>
      <c r="H49" s="32">
        <v>0</v>
      </c>
      <c r="I49" s="33">
        <f t="shared" si="4"/>
        <v>0</v>
      </c>
    </row>
    <row r="50" spans="2:9">
      <c r="B50" s="2" t="s">
        <v>14</v>
      </c>
      <c r="C50" s="207">
        <v>0</v>
      </c>
      <c r="D50" s="207">
        <v>0</v>
      </c>
      <c r="E50" s="32">
        <v>0</v>
      </c>
      <c r="F50" s="207">
        <v>0</v>
      </c>
      <c r="G50" s="207">
        <v>0</v>
      </c>
      <c r="H50" s="32">
        <v>0</v>
      </c>
      <c r="I50" s="33">
        <f t="shared" si="4"/>
        <v>0</v>
      </c>
    </row>
    <row r="51" spans="2:9">
      <c r="B51" s="2" t="s">
        <v>15</v>
      </c>
      <c r="C51" s="207">
        <v>0</v>
      </c>
      <c r="D51" s="207">
        <v>0</v>
      </c>
      <c r="E51" s="32">
        <v>0</v>
      </c>
      <c r="F51" s="207">
        <v>0</v>
      </c>
      <c r="G51" s="207">
        <v>0</v>
      </c>
      <c r="H51" s="32">
        <v>0</v>
      </c>
      <c r="I51" s="33">
        <f t="shared" si="4"/>
        <v>0</v>
      </c>
    </row>
    <row r="52" spans="2:9">
      <c r="B52" s="2" t="s">
        <v>16</v>
      </c>
      <c r="C52" s="207">
        <v>0</v>
      </c>
      <c r="D52" s="207">
        <v>0</v>
      </c>
      <c r="E52" s="32">
        <v>0</v>
      </c>
      <c r="F52" s="207">
        <v>0</v>
      </c>
      <c r="G52" s="207">
        <v>0</v>
      </c>
      <c r="H52" s="32">
        <v>0</v>
      </c>
      <c r="I52" s="33">
        <f t="shared" si="4"/>
        <v>0</v>
      </c>
    </row>
    <row r="53" spans="2:9">
      <c r="B53" s="2" t="s">
        <v>17</v>
      </c>
      <c r="C53" s="207">
        <v>0</v>
      </c>
      <c r="D53" s="207">
        <v>0</v>
      </c>
      <c r="E53" s="32">
        <v>0</v>
      </c>
      <c r="F53" s="207">
        <v>0</v>
      </c>
      <c r="G53" s="207">
        <v>0</v>
      </c>
      <c r="H53" s="32">
        <v>0</v>
      </c>
      <c r="I53" s="33">
        <f t="shared" si="4"/>
        <v>0</v>
      </c>
    </row>
    <row r="54" spans="2:9">
      <c r="B54" s="2" t="s">
        <v>18</v>
      </c>
      <c r="C54" s="207">
        <v>0</v>
      </c>
      <c r="D54" s="207">
        <v>0</v>
      </c>
      <c r="E54" s="32">
        <v>0</v>
      </c>
      <c r="F54" s="207">
        <v>0</v>
      </c>
      <c r="G54" s="207">
        <v>0</v>
      </c>
      <c r="H54" s="32">
        <v>0</v>
      </c>
      <c r="I54" s="33">
        <f t="shared" si="4"/>
        <v>0</v>
      </c>
    </row>
    <row r="55" spans="2:9">
      <c r="B55" s="2" t="s">
        <v>19</v>
      </c>
      <c r="C55" s="207">
        <v>0</v>
      </c>
      <c r="D55" s="207">
        <v>0</v>
      </c>
      <c r="E55" s="32">
        <v>0</v>
      </c>
      <c r="F55" s="207">
        <v>0</v>
      </c>
      <c r="G55" s="207">
        <v>0</v>
      </c>
      <c r="H55" s="32">
        <v>0</v>
      </c>
      <c r="I55" s="33">
        <f t="shared" si="4"/>
        <v>0</v>
      </c>
    </row>
    <row r="56" spans="2:9">
      <c r="B56" s="2" t="s">
        <v>20</v>
      </c>
      <c r="C56" s="207">
        <v>0</v>
      </c>
      <c r="D56" s="207">
        <v>0</v>
      </c>
      <c r="E56" s="32">
        <v>0</v>
      </c>
      <c r="F56" s="207">
        <v>0</v>
      </c>
      <c r="G56" s="207">
        <v>0</v>
      </c>
      <c r="H56" s="32">
        <v>0</v>
      </c>
      <c r="I56" s="33">
        <f t="shared" si="4"/>
        <v>0</v>
      </c>
    </row>
    <row r="57" spans="2:9">
      <c r="B57" s="2" t="s">
        <v>21</v>
      </c>
      <c r="C57" s="207">
        <v>0</v>
      </c>
      <c r="D57" s="207">
        <v>0</v>
      </c>
      <c r="E57" s="32">
        <v>0</v>
      </c>
      <c r="F57" s="207">
        <v>0</v>
      </c>
      <c r="G57" s="207">
        <v>0</v>
      </c>
      <c r="H57" s="32">
        <v>0</v>
      </c>
      <c r="I57" s="33">
        <f t="shared" si="4"/>
        <v>0</v>
      </c>
    </row>
    <row r="58" spans="2:9">
      <c r="B58" s="2" t="s">
        <v>22</v>
      </c>
      <c r="C58" s="207">
        <v>0</v>
      </c>
      <c r="D58" s="207">
        <v>0</v>
      </c>
      <c r="E58" s="32">
        <v>0</v>
      </c>
      <c r="F58" s="207">
        <v>0</v>
      </c>
      <c r="G58" s="207">
        <v>0</v>
      </c>
      <c r="H58" s="32">
        <v>0</v>
      </c>
      <c r="I58" s="33">
        <f t="shared" si="4"/>
        <v>0</v>
      </c>
    </row>
    <row r="59" spans="2:9">
      <c r="B59" s="2" t="s">
        <v>23</v>
      </c>
      <c r="C59" s="207">
        <v>0</v>
      </c>
      <c r="D59" s="207">
        <v>0</v>
      </c>
      <c r="E59" s="32">
        <v>0</v>
      </c>
      <c r="F59" s="207">
        <v>0</v>
      </c>
      <c r="G59" s="207">
        <v>0</v>
      </c>
      <c r="H59" s="32">
        <v>0</v>
      </c>
      <c r="I59" s="33">
        <f t="shared" si="4"/>
        <v>0</v>
      </c>
    </row>
    <row r="60" spans="2:9">
      <c r="B60" s="2" t="s">
        <v>24</v>
      </c>
      <c r="C60" s="207">
        <v>0</v>
      </c>
      <c r="D60" s="207">
        <v>0</v>
      </c>
      <c r="E60" s="2">
        <v>0</v>
      </c>
      <c r="F60" s="207">
        <v>0</v>
      </c>
      <c r="G60" s="207">
        <v>0</v>
      </c>
      <c r="H60" s="2">
        <v>0</v>
      </c>
      <c r="I60" s="33">
        <f t="shared" si="4"/>
        <v>0</v>
      </c>
    </row>
    <row r="61" spans="2:9">
      <c r="B61" s="2" t="s">
        <v>25</v>
      </c>
      <c r="C61" s="207">
        <v>0</v>
      </c>
      <c r="D61" s="207">
        <v>0</v>
      </c>
      <c r="E61" s="2">
        <v>0</v>
      </c>
      <c r="F61" s="207">
        <v>0</v>
      </c>
      <c r="G61" s="207">
        <v>0</v>
      </c>
      <c r="H61" s="2">
        <v>0</v>
      </c>
      <c r="I61" s="33">
        <f t="shared" si="4"/>
        <v>0</v>
      </c>
    </row>
    <row r="62" spans="2:9">
      <c r="B62" s="2" t="s">
        <v>26</v>
      </c>
      <c r="C62" s="207">
        <v>0</v>
      </c>
      <c r="D62" s="207">
        <v>0</v>
      </c>
      <c r="E62" s="2">
        <v>0</v>
      </c>
      <c r="F62" s="207">
        <v>0</v>
      </c>
      <c r="G62" s="207">
        <v>0</v>
      </c>
      <c r="H62" s="2">
        <v>0</v>
      </c>
      <c r="I62" s="33">
        <f t="shared" si="4"/>
        <v>0</v>
      </c>
    </row>
    <row r="63" spans="2:9">
      <c r="B63" s="2" t="s">
        <v>27</v>
      </c>
      <c r="C63" s="207">
        <v>0</v>
      </c>
      <c r="D63" s="207">
        <v>0</v>
      </c>
      <c r="E63" s="2">
        <v>0</v>
      </c>
      <c r="F63" s="207">
        <v>0</v>
      </c>
      <c r="G63" s="207">
        <v>0</v>
      </c>
      <c r="H63" s="2">
        <v>0</v>
      </c>
      <c r="I63" s="33">
        <f t="shared" si="4"/>
        <v>0</v>
      </c>
    </row>
    <row r="64" spans="2:9">
      <c r="B64" s="2" t="s">
        <v>28</v>
      </c>
      <c r="C64" s="216">
        <v>0</v>
      </c>
      <c r="D64" s="216">
        <v>0</v>
      </c>
      <c r="E64" s="2">
        <v>0</v>
      </c>
      <c r="F64" s="216">
        <v>0</v>
      </c>
      <c r="G64" s="216">
        <v>0</v>
      </c>
      <c r="H64" s="13">
        <v>0</v>
      </c>
      <c r="I64" s="215">
        <f t="shared" si="4"/>
        <v>0</v>
      </c>
    </row>
    <row r="65" spans="1:17">
      <c r="A65" s="4"/>
      <c r="B65" s="119" t="s">
        <v>206</v>
      </c>
      <c r="C65" s="208">
        <f>SUM(C47:C64)</f>
        <v>0</v>
      </c>
      <c r="D65" s="208">
        <f t="shared" ref="D65:I65" si="5">SUM(D47:D64)</f>
        <v>0</v>
      </c>
      <c r="E65" s="122">
        <f t="shared" si="5"/>
        <v>0</v>
      </c>
      <c r="F65" s="208">
        <f t="shared" si="5"/>
        <v>0</v>
      </c>
      <c r="G65" s="208">
        <f t="shared" si="5"/>
        <v>0</v>
      </c>
      <c r="H65" s="122">
        <f t="shared" si="5"/>
        <v>0</v>
      </c>
      <c r="I65" s="219">
        <f t="shared" si="5"/>
        <v>0</v>
      </c>
    </row>
    <row r="66" spans="1:17">
      <c r="B66" s="2" t="s">
        <v>114</v>
      </c>
      <c r="C66" s="207">
        <v>78.766000000000005</v>
      </c>
      <c r="D66" s="207">
        <v>7781.75551</v>
      </c>
      <c r="E66" s="33">
        <v>0</v>
      </c>
      <c r="F66" s="207">
        <v>0</v>
      </c>
      <c r="G66" s="207">
        <v>0</v>
      </c>
      <c r="H66" s="5">
        <v>0</v>
      </c>
      <c r="I66" s="33">
        <f t="shared" si="4"/>
        <v>7860.5215099999996</v>
      </c>
    </row>
    <row r="67" spans="1:17" ht="13.8" thickBot="1">
      <c r="B67" s="99" t="s">
        <v>209</v>
      </c>
      <c r="C67" s="220">
        <f>SUM(C47:C66)</f>
        <v>78.766000000000005</v>
      </c>
      <c r="D67" s="220">
        <f t="shared" ref="D67:I67" si="6">SUM(D47:D66)</f>
        <v>7781.75551</v>
      </c>
      <c r="E67" s="220">
        <f t="shared" si="6"/>
        <v>0</v>
      </c>
      <c r="F67" s="220">
        <f t="shared" si="6"/>
        <v>0</v>
      </c>
      <c r="G67" s="220">
        <f t="shared" si="6"/>
        <v>0</v>
      </c>
      <c r="H67" s="220">
        <f t="shared" si="6"/>
        <v>0</v>
      </c>
      <c r="I67" s="220">
        <f t="shared" si="6"/>
        <v>7860.5215099999996</v>
      </c>
      <c r="J67" s="24"/>
      <c r="K67" s="24"/>
      <c r="L67" s="24"/>
    </row>
    <row r="68" spans="1:17">
      <c r="C68" s="207"/>
      <c r="D68" s="207"/>
      <c r="E68" s="5"/>
      <c r="F68" s="207"/>
      <c r="G68" s="207"/>
      <c r="H68" s="5"/>
      <c r="I68" s="33"/>
      <c r="J68" s="64"/>
      <c r="K68" s="7"/>
      <c r="L68" s="7"/>
      <c r="M68" s="24"/>
      <c r="N68" s="24"/>
      <c r="O68" s="24"/>
      <c r="P68" s="24"/>
      <c r="Q68" s="24"/>
    </row>
    <row r="69" spans="1:17">
      <c r="C69" s="207"/>
      <c r="D69" s="207"/>
      <c r="F69" s="207"/>
      <c r="G69" s="207"/>
    </row>
    <row r="70" spans="1:17">
      <c r="C70" s="208"/>
      <c r="D70" s="208"/>
      <c r="E70" s="119"/>
      <c r="F70" s="208"/>
      <c r="G70" s="208"/>
      <c r="I70" s="120"/>
    </row>
    <row r="71" spans="1:17">
      <c r="B71" s="23"/>
      <c r="C71" s="157"/>
      <c r="D71" s="157"/>
      <c r="E71" s="120"/>
      <c r="F71" s="157"/>
      <c r="G71" s="157"/>
      <c r="H71" s="120"/>
      <c r="I71" s="120"/>
      <c r="J71" s="23"/>
      <c r="K71" s="23"/>
      <c r="L71" s="23"/>
      <c r="M71" s="23"/>
      <c r="N71" s="23"/>
    </row>
    <row r="72" spans="1:17" ht="13.8" thickBot="1">
      <c r="B72" s="221" t="s">
        <v>115</v>
      </c>
      <c r="C72" s="224"/>
      <c r="D72" s="224"/>
      <c r="E72" s="223"/>
      <c r="F72" s="224"/>
      <c r="G72" s="224"/>
      <c r="H72" s="223"/>
      <c r="I72" s="223"/>
      <c r="J72" s="23"/>
      <c r="K72" s="23"/>
      <c r="L72" s="23"/>
      <c r="M72" s="23"/>
      <c r="N72" s="23"/>
      <c r="O72" s="5"/>
    </row>
    <row r="73" spans="1:17" ht="27.7" customHeight="1">
      <c r="B73" s="244" t="s">
        <v>411</v>
      </c>
      <c r="C73" s="216">
        <f>24810.16397</f>
        <v>24810.163970000001</v>
      </c>
      <c r="D73" s="216">
        <v>5358.0951400000004</v>
      </c>
      <c r="E73" s="119"/>
      <c r="F73" s="216">
        <v>24296.013199999998</v>
      </c>
      <c r="G73" s="216">
        <v>449.05716999999993</v>
      </c>
      <c r="H73" s="5"/>
      <c r="I73" s="216">
        <f>SUM(C73:H73)</f>
        <v>54913.32948</v>
      </c>
      <c r="J73" s="65"/>
    </row>
    <row r="74" spans="1:17" ht="28.5" customHeight="1" thickBot="1">
      <c r="B74" s="222" t="s">
        <v>412</v>
      </c>
      <c r="C74" s="220">
        <f>+C66</f>
        <v>78.766000000000005</v>
      </c>
      <c r="D74" s="223">
        <f>+D66-D78</f>
        <v>587.11950999999954</v>
      </c>
      <c r="E74" s="104"/>
      <c r="F74" s="104"/>
      <c r="G74" s="104"/>
      <c r="H74" s="83"/>
      <c r="I74" s="83">
        <f>SUM(C74:H74)</f>
        <v>665.8855099999995</v>
      </c>
      <c r="J74" s="65"/>
    </row>
    <row r="75" spans="1:17" ht="28.5" customHeight="1">
      <c r="B75" s="217"/>
      <c r="C75" s="207"/>
      <c r="D75" s="23"/>
      <c r="H75" s="5"/>
      <c r="I75" s="5"/>
      <c r="J75" s="65"/>
    </row>
    <row r="76" spans="1:17" ht="18" customHeight="1">
      <c r="H76" s="5"/>
      <c r="I76" s="5"/>
      <c r="J76" s="65"/>
    </row>
    <row r="77" spans="1:17" ht="18" customHeight="1" thickBot="1">
      <c r="C77" s="141" t="s">
        <v>96</v>
      </c>
      <c r="D77" s="141" t="s">
        <v>97</v>
      </c>
      <c r="E77" s="141" t="s">
        <v>303</v>
      </c>
      <c r="F77" s="141" t="s">
        <v>304</v>
      </c>
      <c r="G77" s="141" t="s">
        <v>100</v>
      </c>
      <c r="H77" s="141" t="s">
        <v>116</v>
      </c>
      <c r="I77" s="142" t="s">
        <v>109</v>
      </c>
      <c r="J77" s="65"/>
      <c r="K77" s="24"/>
      <c r="L77" s="24"/>
      <c r="M77" s="24"/>
    </row>
    <row r="78" spans="1:17" ht="40.549999999999997" customHeight="1" thickBot="1">
      <c r="B78" s="217" t="s">
        <v>410</v>
      </c>
      <c r="C78" s="225">
        <v>0</v>
      </c>
      <c r="D78" s="225">
        <v>7194.6360000000004</v>
      </c>
      <c r="E78" s="225">
        <v>0</v>
      </c>
      <c r="F78" s="225">
        <v>0</v>
      </c>
      <c r="G78" s="225">
        <v>0</v>
      </c>
      <c r="H78" s="225">
        <v>0</v>
      </c>
      <c r="I78" s="218">
        <f>SUM(C78:H78)</f>
        <v>7194.6360000000004</v>
      </c>
      <c r="K78" s="23"/>
      <c r="L78" s="23"/>
      <c r="M78" s="23"/>
      <c r="N78" s="23"/>
      <c r="O78" s="5"/>
    </row>
    <row r="79" spans="1:17" ht="40.549999999999997" customHeight="1">
      <c r="B79" s="217"/>
      <c r="E79" s="23"/>
      <c r="F79" s="23"/>
      <c r="G79" s="23"/>
      <c r="K79" s="23"/>
      <c r="L79" s="23"/>
      <c r="M79" s="23"/>
      <c r="N79" s="23"/>
      <c r="O79" s="5"/>
    </row>
    <row r="80" spans="1:17">
      <c r="B80" s="57"/>
      <c r="C80" s="57"/>
      <c r="E80" s="23"/>
      <c r="F80" s="23"/>
      <c r="G80" s="23"/>
      <c r="K80" s="23"/>
      <c r="L80" s="23"/>
      <c r="M80" s="23"/>
      <c r="N80" s="23"/>
      <c r="O80" s="5"/>
    </row>
    <row r="81" spans="2:15">
      <c r="B81" s="57"/>
      <c r="C81" s="57"/>
      <c r="E81" s="2" t="s">
        <v>237</v>
      </c>
      <c r="G81" s="77" t="s">
        <v>295</v>
      </c>
      <c r="K81" s="23"/>
      <c r="L81" s="23"/>
      <c r="M81" s="23"/>
      <c r="N81" s="23"/>
      <c r="O81" s="5"/>
    </row>
    <row r="82" spans="2:15" ht="53.25" thickBot="1">
      <c r="B82" s="109" t="s">
        <v>281</v>
      </c>
      <c r="C82" s="125" t="s">
        <v>238</v>
      </c>
      <c r="D82" s="125" t="s">
        <v>239</v>
      </c>
      <c r="E82" s="125" t="s">
        <v>435</v>
      </c>
      <c r="F82" s="129" t="s">
        <v>119</v>
      </c>
      <c r="G82" s="125" t="s">
        <v>296</v>
      </c>
      <c r="H82" s="125" t="s">
        <v>234</v>
      </c>
      <c r="I82" s="125" t="s">
        <v>235</v>
      </c>
      <c r="J82" s="125" t="s">
        <v>236</v>
      </c>
      <c r="K82" s="23"/>
      <c r="L82" s="23"/>
      <c r="M82" s="23"/>
      <c r="N82" s="23"/>
    </row>
    <row r="83" spans="2:15">
      <c r="B83" s="2" t="s">
        <v>62</v>
      </c>
      <c r="C83" s="19"/>
      <c r="D83" s="138">
        <f t="shared" ref="D83:D101" si="7">+I47</f>
        <v>0</v>
      </c>
      <c r="E83" s="73">
        <f>$I$78*J83</f>
        <v>0</v>
      </c>
      <c r="F83" s="73">
        <f t="shared" ref="F83:F101" si="8">D83+E83</f>
        <v>0</v>
      </c>
      <c r="G83" s="139">
        <v>8353333.567499999</v>
      </c>
      <c r="H83" s="73"/>
      <c r="I83" s="140">
        <f t="shared" ref="I83:I100" si="9">G83/G$101</f>
        <v>0.17093555587923892</v>
      </c>
      <c r="J83" s="140">
        <f t="shared" ref="J83:J100" si="10">H83/H$101</f>
        <v>0</v>
      </c>
      <c r="K83" s="23"/>
      <c r="L83" s="23"/>
      <c r="M83" s="23"/>
      <c r="N83" s="23"/>
    </row>
    <row r="84" spans="2:15">
      <c r="B84" s="2" t="s">
        <v>63</v>
      </c>
      <c r="D84" s="75">
        <f t="shared" si="7"/>
        <v>0</v>
      </c>
      <c r="E84" s="73">
        <f t="shared" ref="E84:E100" si="11">$I$78*J84</f>
        <v>554.6242020225576</v>
      </c>
      <c r="F84" s="5">
        <f t="shared" si="8"/>
        <v>554.6242020225576</v>
      </c>
      <c r="G84" s="79">
        <v>1473859.1065</v>
      </c>
      <c r="H84" s="5">
        <f>+G84</f>
        <v>1473859.1065</v>
      </c>
      <c r="I84" s="25">
        <f t="shared" si="9"/>
        <v>3.0159806695311393E-2</v>
      </c>
      <c r="J84" s="25">
        <f t="shared" si="10"/>
        <v>7.7088570154564814E-2</v>
      </c>
    </row>
    <row r="85" spans="2:15">
      <c r="B85" s="2" t="s">
        <v>13</v>
      </c>
      <c r="D85" s="75">
        <f t="shared" si="7"/>
        <v>0</v>
      </c>
      <c r="E85" s="73">
        <f t="shared" si="11"/>
        <v>470.35233488506566</v>
      </c>
      <c r="F85" s="5">
        <f t="shared" si="8"/>
        <v>470.35233488506566</v>
      </c>
      <c r="G85" s="79">
        <v>1249914.9325000001</v>
      </c>
      <c r="H85" s="5">
        <f t="shared" ref="H85:H90" si="12">+G85</f>
        <v>1249914.9325000001</v>
      </c>
      <c r="I85" s="25">
        <f t="shared" si="9"/>
        <v>2.5577202450038389E-2</v>
      </c>
      <c r="J85" s="25">
        <f t="shared" si="10"/>
        <v>6.5375417864790605E-2</v>
      </c>
    </row>
    <row r="86" spans="2:15">
      <c r="B86" s="2" t="s">
        <v>14</v>
      </c>
      <c r="D86" s="75">
        <f t="shared" si="7"/>
        <v>0</v>
      </c>
      <c r="E86" s="73">
        <f t="shared" si="11"/>
        <v>408.22881311065345</v>
      </c>
      <c r="F86" s="5">
        <f t="shared" si="8"/>
        <v>408.22881311065345</v>
      </c>
      <c r="G86" s="79">
        <v>1084827.8015000001</v>
      </c>
      <c r="H86" s="5">
        <f t="shared" si="12"/>
        <v>1084827.8015000001</v>
      </c>
      <c r="I86" s="25">
        <f t="shared" si="9"/>
        <v>2.2198998972592528E-2</v>
      </c>
      <c r="J86" s="25">
        <f t="shared" si="10"/>
        <v>5.6740718100353291E-2</v>
      </c>
    </row>
    <row r="87" spans="2:15">
      <c r="B87" s="2" t="s">
        <v>15</v>
      </c>
      <c r="D87" s="75">
        <f t="shared" si="7"/>
        <v>0</v>
      </c>
      <c r="E87" s="73">
        <f t="shared" si="11"/>
        <v>0</v>
      </c>
      <c r="F87" s="5">
        <f t="shared" si="8"/>
        <v>0</v>
      </c>
      <c r="G87" s="79">
        <v>2045003.469</v>
      </c>
      <c r="H87" s="5"/>
      <c r="I87" s="25">
        <f t="shared" si="9"/>
        <v>4.1847222060965181E-2</v>
      </c>
      <c r="J87" s="25">
        <f t="shared" si="10"/>
        <v>0</v>
      </c>
    </row>
    <row r="88" spans="2:15">
      <c r="B88" s="2" t="s">
        <v>16</v>
      </c>
      <c r="D88" s="75">
        <f t="shared" si="7"/>
        <v>0</v>
      </c>
      <c r="E88" s="73">
        <f t="shared" si="11"/>
        <v>241.81062753659961</v>
      </c>
      <c r="F88" s="5">
        <f t="shared" si="8"/>
        <v>241.81062753659961</v>
      </c>
      <c r="G88" s="79">
        <v>642587.88950000005</v>
      </c>
      <c r="H88" s="5">
        <f t="shared" si="12"/>
        <v>642587.88950000005</v>
      </c>
      <c r="I88" s="25">
        <f t="shared" si="9"/>
        <v>1.3149375300934248E-2</v>
      </c>
      <c r="J88" s="25">
        <f t="shared" si="10"/>
        <v>3.3609848717377724E-2</v>
      </c>
    </row>
    <row r="89" spans="2:15">
      <c r="B89" s="2" t="s">
        <v>17</v>
      </c>
      <c r="D89" s="75">
        <f t="shared" si="7"/>
        <v>0</v>
      </c>
      <c r="E89" s="73">
        <f t="shared" si="11"/>
        <v>1105.5946163031006</v>
      </c>
      <c r="F89" s="5">
        <f t="shared" si="8"/>
        <v>1105.5946163031006</v>
      </c>
      <c r="G89" s="79">
        <v>2938008.6324999998</v>
      </c>
      <c r="H89" s="5">
        <f t="shared" si="12"/>
        <v>2938008.6324999998</v>
      </c>
      <c r="I89" s="25">
        <f t="shared" si="9"/>
        <v>6.0120924744142878E-2</v>
      </c>
      <c r="J89" s="25">
        <f t="shared" si="10"/>
        <v>0.15366929144199937</v>
      </c>
    </row>
    <row r="90" spans="2:15">
      <c r="B90" s="2" t="s">
        <v>18</v>
      </c>
      <c r="D90" s="75">
        <f t="shared" si="7"/>
        <v>0</v>
      </c>
      <c r="E90" s="73">
        <f t="shared" si="11"/>
        <v>819.99313882987337</v>
      </c>
      <c r="F90" s="5">
        <f t="shared" si="8"/>
        <v>819.99313882987337</v>
      </c>
      <c r="G90" s="79">
        <v>2179050.8789999997</v>
      </c>
      <c r="H90" s="5">
        <f t="shared" si="12"/>
        <v>2179050.8789999997</v>
      </c>
      <c r="I90" s="25">
        <f t="shared" si="9"/>
        <v>4.4590254930102692E-2</v>
      </c>
      <c r="J90" s="25">
        <f t="shared" si="10"/>
        <v>0.11397284571865392</v>
      </c>
    </row>
    <row r="91" spans="2:15">
      <c r="B91" s="2" t="s">
        <v>19</v>
      </c>
      <c r="D91" s="75">
        <f t="shared" si="7"/>
        <v>0</v>
      </c>
      <c r="E91" s="73">
        <f t="shared" si="11"/>
        <v>0</v>
      </c>
      <c r="F91" s="5">
        <f t="shared" si="8"/>
        <v>0</v>
      </c>
      <c r="G91" s="79">
        <v>7775208.3560000006</v>
      </c>
      <c r="H91" s="5"/>
      <c r="I91" s="25">
        <f t="shared" si="9"/>
        <v>0.15910529032154128</v>
      </c>
      <c r="J91" s="25">
        <f t="shared" si="10"/>
        <v>0</v>
      </c>
    </row>
    <row r="92" spans="2:15">
      <c r="B92" s="2" t="s">
        <v>20</v>
      </c>
      <c r="D92" s="75">
        <f t="shared" si="7"/>
        <v>0</v>
      </c>
      <c r="E92" s="73">
        <f t="shared" si="11"/>
        <v>0</v>
      </c>
      <c r="F92" s="5">
        <f t="shared" si="8"/>
        <v>0</v>
      </c>
      <c r="G92" s="79">
        <v>5299211.6315000001</v>
      </c>
      <c r="H92" s="5"/>
      <c r="I92" s="25">
        <f t="shared" si="9"/>
        <v>0.10843858665915548</v>
      </c>
      <c r="J92" s="25">
        <f t="shared" si="10"/>
        <v>0</v>
      </c>
    </row>
    <row r="93" spans="2:15">
      <c r="B93" s="2" t="s">
        <v>21</v>
      </c>
      <c r="D93" s="75">
        <f t="shared" si="7"/>
        <v>0</v>
      </c>
      <c r="E93" s="73">
        <f t="shared" si="11"/>
        <v>445.71326282570828</v>
      </c>
      <c r="F93" s="5">
        <f t="shared" si="8"/>
        <v>445.71326282570828</v>
      </c>
      <c r="G93" s="79">
        <v>1184439.0290000001</v>
      </c>
      <c r="H93" s="5">
        <f>+G93</f>
        <v>1184439.0290000001</v>
      </c>
      <c r="I93" s="25">
        <f t="shared" si="9"/>
        <v>2.4237358916791636E-2</v>
      </c>
      <c r="J93" s="25">
        <f t="shared" si="10"/>
        <v>6.195077316291029E-2</v>
      </c>
    </row>
    <row r="94" spans="2:15">
      <c r="B94" s="2" t="s">
        <v>22</v>
      </c>
      <c r="D94" s="75">
        <f t="shared" si="7"/>
        <v>0</v>
      </c>
      <c r="E94" s="73">
        <f t="shared" si="11"/>
        <v>0</v>
      </c>
      <c r="F94" s="5">
        <f t="shared" si="8"/>
        <v>0</v>
      </c>
      <c r="G94" s="79">
        <v>3192470.432</v>
      </c>
      <c r="H94" s="5"/>
      <c r="I94" s="25">
        <f t="shared" si="9"/>
        <v>6.5328015876812889E-2</v>
      </c>
      <c r="J94" s="25">
        <f t="shared" si="10"/>
        <v>0</v>
      </c>
    </row>
    <row r="95" spans="2:15">
      <c r="B95" s="2" t="s">
        <v>23</v>
      </c>
      <c r="D95" s="75">
        <f t="shared" si="7"/>
        <v>0</v>
      </c>
      <c r="E95" s="73">
        <f t="shared" si="11"/>
        <v>2430.5770086354514</v>
      </c>
      <c r="F95" s="5">
        <f t="shared" si="8"/>
        <v>2430.5770086354514</v>
      </c>
      <c r="G95" s="79">
        <v>6459018.6385000004</v>
      </c>
      <c r="H95" s="5">
        <f>+G95</f>
        <v>6459018.6385000004</v>
      </c>
      <c r="I95" s="25">
        <f t="shared" si="9"/>
        <v>0.13217189670264687</v>
      </c>
      <c r="J95" s="25">
        <f t="shared" si="10"/>
        <v>0.33783182479773144</v>
      </c>
    </row>
    <row r="96" spans="2:15">
      <c r="B96" s="2" t="s">
        <v>24</v>
      </c>
      <c r="D96" s="75">
        <f t="shared" si="7"/>
        <v>0</v>
      </c>
      <c r="E96" s="73">
        <f t="shared" si="11"/>
        <v>532.98000820474499</v>
      </c>
      <c r="F96" s="5">
        <f t="shared" si="8"/>
        <v>532.98000820474499</v>
      </c>
      <c r="G96" s="79">
        <v>1416341.7964999999</v>
      </c>
      <c r="H96" s="5">
        <f>+G96</f>
        <v>1416341.7964999999</v>
      </c>
      <c r="I96" s="25">
        <f t="shared" si="9"/>
        <v>2.8982821090931778E-2</v>
      </c>
      <c r="J96" s="25">
        <f t="shared" si="10"/>
        <v>7.4080190881754826E-2</v>
      </c>
    </row>
    <row r="97" spans="2:10">
      <c r="B97" s="2" t="s">
        <v>25</v>
      </c>
      <c r="D97" s="75">
        <f t="shared" si="7"/>
        <v>0</v>
      </c>
      <c r="E97" s="73">
        <f t="shared" si="11"/>
        <v>0</v>
      </c>
      <c r="F97" s="5">
        <f t="shared" si="8"/>
        <v>0</v>
      </c>
      <c r="G97" s="79">
        <v>675300.625</v>
      </c>
      <c r="H97" s="5"/>
      <c r="I97" s="25">
        <f t="shared" si="9"/>
        <v>1.3818781063536461E-2</v>
      </c>
      <c r="J97" s="25">
        <f t="shared" si="10"/>
        <v>0</v>
      </c>
    </row>
    <row r="98" spans="2:10">
      <c r="B98" s="2" t="s">
        <v>26</v>
      </c>
      <c r="D98" s="75">
        <f t="shared" si="7"/>
        <v>0</v>
      </c>
      <c r="E98" s="73">
        <f t="shared" si="11"/>
        <v>0</v>
      </c>
      <c r="F98" s="5">
        <f t="shared" si="8"/>
        <v>0</v>
      </c>
      <c r="G98" s="79">
        <v>2408757.179</v>
      </c>
      <c r="H98" s="5"/>
      <c r="I98" s="25">
        <f t="shared" si="9"/>
        <v>4.9290770450305312E-2</v>
      </c>
      <c r="J98" s="25">
        <f t="shared" si="10"/>
        <v>0</v>
      </c>
    </row>
    <row r="99" spans="2:10">
      <c r="B99" s="2" t="s">
        <v>27</v>
      </c>
      <c r="D99" s="75">
        <f t="shared" si="7"/>
        <v>0</v>
      </c>
      <c r="E99" s="73">
        <f t="shared" si="11"/>
        <v>129.41216227251422</v>
      </c>
      <c r="F99" s="5">
        <f t="shared" si="8"/>
        <v>129.41216227251422</v>
      </c>
      <c r="G99" s="79">
        <v>343900.05550000002</v>
      </c>
      <c r="H99" s="5">
        <f>+G99</f>
        <v>343900.05550000002</v>
      </c>
      <c r="I99" s="25">
        <f t="shared" si="9"/>
        <v>7.0372799887347039E-3</v>
      </c>
      <c r="J99" s="25">
        <f t="shared" si="10"/>
        <v>1.7987311974158832E-2</v>
      </c>
    </row>
    <row r="100" spans="2:10">
      <c r="B100" s="2" t="s">
        <v>28</v>
      </c>
      <c r="C100" s="5">
        <f>+I73+I74</f>
        <v>55579.21499</v>
      </c>
      <c r="D100" s="75">
        <f t="shared" si="7"/>
        <v>0</v>
      </c>
      <c r="E100" s="73">
        <f t="shared" si="11"/>
        <v>55.349825373729189</v>
      </c>
      <c r="F100" s="5">
        <f t="shared" si="8"/>
        <v>55.349825373729189</v>
      </c>
      <c r="G100" s="79">
        <v>147086.701</v>
      </c>
      <c r="H100" s="5">
        <f>+G100</f>
        <v>147086.701</v>
      </c>
      <c r="I100" s="25">
        <f t="shared" si="9"/>
        <v>3.0098578962174803E-3</v>
      </c>
      <c r="J100" s="25">
        <f t="shared" si="10"/>
        <v>7.6932071857046258E-3</v>
      </c>
    </row>
    <row r="101" spans="2:10" ht="13.8" thickBot="1">
      <c r="B101" s="135" t="s">
        <v>109</v>
      </c>
      <c r="C101" s="135"/>
      <c r="D101" s="136">
        <f t="shared" si="7"/>
        <v>0</v>
      </c>
      <c r="E101" s="103">
        <f>SUM(E83:E100)</f>
        <v>7194.6359999999977</v>
      </c>
      <c r="F101" s="83">
        <f t="shared" si="8"/>
        <v>7194.6359999999977</v>
      </c>
      <c r="G101" s="137">
        <v>48868320.721999995</v>
      </c>
      <c r="H101" s="83">
        <f>SUM(H83:H100)</f>
        <v>19119035.462000005</v>
      </c>
      <c r="I101" s="118">
        <f>SUM(I83:I100)</f>
        <v>1.0000000000000002</v>
      </c>
      <c r="J101" s="118">
        <f>SUM(J83:J100)</f>
        <v>0.99999999999999978</v>
      </c>
    </row>
    <row r="102" spans="2:10">
      <c r="C102" s="5"/>
      <c r="D102" s="5"/>
      <c r="E102" s="5"/>
      <c r="F102" s="5">
        <f>+F101-E101</f>
        <v>0</v>
      </c>
      <c r="H102" s="5"/>
      <c r="I102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6"/>
  </sheetPr>
  <dimension ref="A2:J155"/>
  <sheetViews>
    <sheetView topLeftCell="A11" zoomScale="110" zoomScaleNormal="110" workbookViewId="0">
      <selection activeCell="D22" sqref="D22:D40"/>
    </sheetView>
  </sheetViews>
  <sheetFormatPr baseColWidth="10" defaultColWidth="11" defaultRowHeight="13.15"/>
  <cols>
    <col min="1" max="1" width="7" style="2" customWidth="1"/>
    <col min="2" max="2" width="19.8984375" style="2" customWidth="1"/>
    <col min="3" max="3" width="15.3984375" style="2" customWidth="1"/>
    <col min="4" max="6" width="11" style="2"/>
    <col min="7" max="7" width="11.3984375" style="2" bestFit="1" customWidth="1"/>
    <col min="8" max="9" width="11" style="2"/>
    <col min="10" max="10" width="12.8984375" style="2" customWidth="1"/>
    <col min="11" max="11" width="11" style="2"/>
    <col min="12" max="12" width="11.69921875" style="2" bestFit="1" customWidth="1"/>
    <col min="13" max="13" width="11" style="2"/>
    <col min="14" max="14" width="28.19921875" style="2" customWidth="1"/>
    <col min="15" max="15" width="32.3984375" style="2" customWidth="1"/>
    <col min="16" max="18" width="11" style="2"/>
    <col min="19" max="19" width="19.69921875" style="2" customWidth="1"/>
    <col min="20" max="16384" width="11" style="2"/>
  </cols>
  <sheetData>
    <row r="2" spans="2:7">
      <c r="B2" s="4" t="s">
        <v>58</v>
      </c>
    </row>
    <row r="3" spans="2:7">
      <c r="B3" s="14" t="s">
        <v>68</v>
      </c>
      <c r="C3" s="15"/>
    </row>
    <row r="5" spans="2:7">
      <c r="B5" s="4" t="s">
        <v>434</v>
      </c>
      <c r="D5" s="2" t="s">
        <v>133</v>
      </c>
      <c r="E5" s="5">
        <f>+F91</f>
        <v>137418.97167460475</v>
      </c>
    </row>
    <row r="6" spans="2:7">
      <c r="B6" s="9">
        <f>+E14</f>
        <v>145211.98329999999</v>
      </c>
      <c r="D6" s="5" t="s">
        <v>431</v>
      </c>
      <c r="E6" s="5">
        <f>+E123+E151</f>
        <v>7793.0116253952419</v>
      </c>
      <c r="F6" s="5"/>
    </row>
    <row r="7" spans="2:7">
      <c r="B7" s="15"/>
      <c r="E7" s="5">
        <f>SUM(E5:E6)</f>
        <v>145211.98329999999</v>
      </c>
      <c r="G7" s="5"/>
    </row>
    <row r="8" spans="2:7">
      <c r="B8" s="4" t="s">
        <v>252</v>
      </c>
      <c r="G8" s="5"/>
    </row>
    <row r="9" spans="2:7">
      <c r="B9" s="2" t="s">
        <v>433</v>
      </c>
    </row>
    <row r="10" spans="2:7">
      <c r="B10" s="2" t="s">
        <v>432</v>
      </c>
    </row>
    <row r="11" spans="2:7">
      <c r="B11" s="2" t="s">
        <v>152</v>
      </c>
    </row>
    <row r="13" spans="2:7">
      <c r="B13" s="4" t="s">
        <v>353</v>
      </c>
    </row>
    <row r="14" spans="2:7">
      <c r="B14" s="2" t="s">
        <v>286</v>
      </c>
      <c r="C14" s="2" t="s">
        <v>221</v>
      </c>
      <c r="D14" s="2" t="s">
        <v>285</v>
      </c>
      <c r="E14" s="79">
        <v>145211.98329999999</v>
      </c>
    </row>
    <row r="19" spans="1:7">
      <c r="B19" s="2" t="s">
        <v>61</v>
      </c>
      <c r="D19" s="174" t="s">
        <v>355</v>
      </c>
    </row>
    <row r="20" spans="1:7">
      <c r="B20" s="19"/>
      <c r="C20" s="77" t="s">
        <v>160</v>
      </c>
      <c r="D20" s="205" t="s">
        <v>227</v>
      </c>
      <c r="E20" s="19"/>
      <c r="F20" s="19"/>
      <c r="G20" s="19"/>
    </row>
    <row r="21" spans="1:7" ht="40.1" thickBot="1">
      <c r="A21" s="6"/>
      <c r="B21" s="81"/>
      <c r="C21" s="117" t="s">
        <v>277</v>
      </c>
      <c r="D21" s="117" t="s">
        <v>388</v>
      </c>
      <c r="E21" s="117" t="s">
        <v>389</v>
      </c>
      <c r="F21" s="117" t="s">
        <v>390</v>
      </c>
      <c r="G21" s="117" t="s">
        <v>391</v>
      </c>
    </row>
    <row r="22" spans="1:7">
      <c r="B22" s="2" t="s">
        <v>62</v>
      </c>
      <c r="C22" s="5">
        <v>8421302.5</v>
      </c>
      <c r="D22" s="5">
        <f t="shared" ref="D22:D39" si="0">E103+E131</f>
        <v>585.06450990257451</v>
      </c>
      <c r="E22" s="7">
        <f t="shared" ref="E22:E40" si="1">D22*1000/C22</f>
        <v>6.9474349116728021E-2</v>
      </c>
      <c r="F22" s="7">
        <f>E22-E$40</f>
        <v>-9.6509002166590849E-2</v>
      </c>
      <c r="G22" s="5">
        <f t="shared" ref="G22:G40" si="2">F22*C22/1000</f>
        <v>-812.731501218017</v>
      </c>
    </row>
    <row r="23" spans="1:7">
      <c r="B23" s="2" t="s">
        <v>63</v>
      </c>
      <c r="C23" s="5">
        <v>1336267.5</v>
      </c>
      <c r="D23" s="5">
        <f t="shared" si="0"/>
        <v>440.12811599288113</v>
      </c>
      <c r="E23" s="7">
        <f t="shared" si="1"/>
        <v>0.32937126435603736</v>
      </c>
      <c r="F23" s="7">
        <f t="shared" ref="F23:F40" si="3">E23-E$40</f>
        <v>0.16338791307271849</v>
      </c>
      <c r="G23" s="5">
        <f t="shared" si="2"/>
        <v>218.32995813189888</v>
      </c>
    </row>
    <row r="24" spans="1:7">
      <c r="B24" s="2" t="s">
        <v>13</v>
      </c>
      <c r="C24" s="5">
        <v>1064960.5</v>
      </c>
      <c r="D24" s="5">
        <f t="shared" si="0"/>
        <v>373.25325193327376</v>
      </c>
      <c r="E24" s="7">
        <f t="shared" si="1"/>
        <v>0.35048553625535761</v>
      </c>
      <c r="F24" s="7">
        <f t="shared" si="3"/>
        <v>0.18450218497203874</v>
      </c>
      <c r="G24" s="5">
        <f t="shared" si="2"/>
        <v>196.48753915891484</v>
      </c>
    </row>
    <row r="25" spans="1:7">
      <c r="B25" s="2" t="s">
        <v>14</v>
      </c>
      <c r="C25" s="5">
        <v>1107558</v>
      </c>
      <c r="D25" s="5">
        <f t="shared" si="0"/>
        <v>323.95445015414998</v>
      </c>
      <c r="E25" s="7">
        <f t="shared" si="1"/>
        <v>0.29249434355054088</v>
      </c>
      <c r="F25" s="7">
        <f t="shared" si="3"/>
        <v>0.12651099226722201</v>
      </c>
      <c r="G25" s="5">
        <f t="shared" si="2"/>
        <v>140.11826157349989</v>
      </c>
    </row>
    <row r="26" spans="1:7">
      <c r="B26" s="2" t="s">
        <v>15</v>
      </c>
      <c r="C26" s="5">
        <v>2111747</v>
      </c>
      <c r="D26" s="5">
        <f t="shared" si="0"/>
        <v>143.23131509970673</v>
      </c>
      <c r="E26" s="7">
        <f t="shared" si="1"/>
        <v>6.7825982515759095E-2</v>
      </c>
      <c r="F26" s="7">
        <f t="shared" si="3"/>
        <v>-9.8157368767559774E-2</v>
      </c>
      <c r="G26" s="5">
        <f t="shared" si="2"/>
        <v>-207.28352902278806</v>
      </c>
    </row>
    <row r="27" spans="1:7">
      <c r="B27" s="2" t="s">
        <v>16</v>
      </c>
      <c r="C27" s="5">
        <v>590272</v>
      </c>
      <c r="D27" s="5">
        <f t="shared" si="0"/>
        <v>191.89147450945762</v>
      </c>
      <c r="E27" s="7">
        <f t="shared" si="1"/>
        <v>0.3250899153431937</v>
      </c>
      <c r="F27" s="7">
        <f t="shared" si="3"/>
        <v>0.15910656405987483</v>
      </c>
      <c r="G27" s="5">
        <f t="shared" si="2"/>
        <v>93.91614978075043</v>
      </c>
    </row>
    <row r="28" spans="1:7">
      <c r="B28" s="2" t="s">
        <v>17</v>
      </c>
      <c r="C28" s="5">
        <v>2507332.5</v>
      </c>
      <c r="D28" s="5">
        <f t="shared" si="0"/>
        <v>877.35672866573691</v>
      </c>
      <c r="E28" s="7">
        <f t="shared" si="1"/>
        <v>0.34991638670409164</v>
      </c>
      <c r="F28" s="7">
        <f t="shared" si="3"/>
        <v>0.18393303542077277</v>
      </c>
      <c r="G28" s="5">
        <f t="shared" si="2"/>
        <v>461.18127753415479</v>
      </c>
    </row>
    <row r="29" spans="1:7">
      <c r="B29" s="2" t="s">
        <v>18</v>
      </c>
      <c r="C29" s="5">
        <v>2089804.5</v>
      </c>
      <c r="D29" s="5">
        <f t="shared" si="0"/>
        <v>650.71454509949899</v>
      </c>
      <c r="E29" s="7">
        <f t="shared" si="1"/>
        <v>0.31137579859718884</v>
      </c>
      <c r="F29" s="7">
        <f t="shared" si="3"/>
        <v>0.14539244731386997</v>
      </c>
      <c r="G29" s="5">
        <f t="shared" si="2"/>
        <v>303.84179066253836</v>
      </c>
    </row>
    <row r="30" spans="1:7">
      <c r="B30" s="2" t="s">
        <v>19</v>
      </c>
      <c r="C30" s="5">
        <v>7536276.5</v>
      </c>
      <c r="D30" s="5">
        <f t="shared" si="0"/>
        <v>544.5728258586679</v>
      </c>
      <c r="E30" s="7">
        <f t="shared" si="1"/>
        <v>7.2260197175444379E-2</v>
      </c>
      <c r="F30" s="7">
        <f t="shared" si="3"/>
        <v>-9.372315410787449E-2</v>
      </c>
      <c r="G30" s="5">
        <f t="shared" si="2"/>
        <v>-706.323603809053</v>
      </c>
    </row>
    <row r="31" spans="1:7">
      <c r="B31" s="2" t="s">
        <v>20</v>
      </c>
      <c r="C31" s="5">
        <v>5059329.5</v>
      </c>
      <c r="D31" s="5">
        <f t="shared" si="0"/>
        <v>371.15489654526721</v>
      </c>
      <c r="E31" s="7">
        <f t="shared" si="1"/>
        <v>7.3360491058205871E-2</v>
      </c>
      <c r="F31" s="7">
        <f t="shared" si="3"/>
        <v>-9.2622860225112999E-2</v>
      </c>
      <c r="G31" s="5">
        <f t="shared" si="2"/>
        <v>-468.60956911129085</v>
      </c>
    </row>
    <row r="32" spans="1:7">
      <c r="B32" s="2" t="s">
        <v>21</v>
      </c>
      <c r="C32" s="5">
        <v>1101818</v>
      </c>
      <c r="D32" s="5">
        <f t="shared" si="0"/>
        <v>353.70064617652622</v>
      </c>
      <c r="E32" s="7">
        <f t="shared" si="1"/>
        <v>0.32101549092184573</v>
      </c>
      <c r="F32" s="7">
        <f t="shared" si="3"/>
        <v>0.15503213963852686</v>
      </c>
      <c r="G32" s="5">
        <f t="shared" si="2"/>
        <v>170.81720203224239</v>
      </c>
    </row>
    <row r="33" spans="1:9">
      <c r="B33" s="2" t="s">
        <v>22</v>
      </c>
      <c r="C33" s="5">
        <v>2757317.5</v>
      </c>
      <c r="D33" s="5">
        <f t="shared" si="0"/>
        <v>223.5994927753782</v>
      </c>
      <c r="E33" s="7">
        <f t="shared" si="1"/>
        <v>8.1093125030170882E-2</v>
      </c>
      <c r="F33" s="7">
        <f t="shared" si="3"/>
        <v>-8.4890226253147988E-2</v>
      </c>
      <c r="G33" s="5">
        <f t="shared" si="2"/>
        <v>-234.06930642676437</v>
      </c>
    </row>
    <row r="34" spans="1:9">
      <c r="B34" s="2" t="s">
        <v>23</v>
      </c>
      <c r="C34" s="5">
        <v>6474995.5</v>
      </c>
      <c r="D34" s="5">
        <f t="shared" si="0"/>
        <v>1928.8110322001862</v>
      </c>
      <c r="E34" s="7">
        <f t="shared" si="1"/>
        <v>0.2978860807239459</v>
      </c>
      <c r="F34" s="7">
        <f t="shared" si="3"/>
        <v>0.13190272944062703</v>
      </c>
      <c r="G34" s="5">
        <f t="shared" si="2"/>
        <v>854.06957956577753</v>
      </c>
    </row>
    <row r="35" spans="1:9">
      <c r="B35" s="2" t="s">
        <v>24</v>
      </c>
      <c r="C35" s="5">
        <v>1469433.5</v>
      </c>
      <c r="D35" s="5">
        <f t="shared" si="0"/>
        <v>422.95212869827839</v>
      </c>
      <c r="E35" s="7">
        <f t="shared" si="1"/>
        <v>0.28783346010437244</v>
      </c>
      <c r="F35" s="7">
        <f t="shared" si="3"/>
        <v>0.12185010882105357</v>
      </c>
      <c r="G35" s="5">
        <f t="shared" si="2"/>
        <v>179.05063188030164</v>
      </c>
    </row>
    <row r="36" spans="1:9">
      <c r="B36" s="2" t="s">
        <v>25</v>
      </c>
      <c r="C36" s="5">
        <v>642633.5</v>
      </c>
      <c r="D36" s="5">
        <f t="shared" si="0"/>
        <v>47.297815418230904</v>
      </c>
      <c r="E36" s="7">
        <f t="shared" si="1"/>
        <v>7.3599984156180617E-2</v>
      </c>
      <c r="F36" s="7">
        <f t="shared" si="3"/>
        <v>-9.2383367127138252E-2</v>
      </c>
      <c r="G36" s="5">
        <f t="shared" si="2"/>
        <v>-59.368646558697804</v>
      </c>
    </row>
    <row r="37" spans="1:9">
      <c r="B37" s="2" t="s">
        <v>26</v>
      </c>
      <c r="C37" s="5">
        <v>2190333.5</v>
      </c>
      <c r="D37" s="5">
        <f t="shared" si="0"/>
        <v>168.70849547885518</v>
      </c>
      <c r="E37" s="7">
        <f t="shared" si="1"/>
        <v>7.7024113213287004E-2</v>
      </c>
      <c r="F37" s="7">
        <f t="shared" si="3"/>
        <v>-8.8959238070031865E-2</v>
      </c>
      <c r="G37" s="5">
        <f t="shared" si="2"/>
        <v>-194.85039927926613</v>
      </c>
    </row>
    <row r="38" spans="1:9">
      <c r="B38" s="2" t="s">
        <v>27</v>
      </c>
      <c r="C38" s="5">
        <v>320514.5</v>
      </c>
      <c r="D38" s="5">
        <f t="shared" si="0"/>
        <v>102.69644014786448</v>
      </c>
      <c r="E38" s="7">
        <f t="shared" si="1"/>
        <v>0.32041121430657421</v>
      </c>
      <c r="F38" s="7">
        <f t="shared" si="3"/>
        <v>0.15442786302325534</v>
      </c>
      <c r="G38" s="5">
        <f t="shared" si="2"/>
        <v>49.496369302967167</v>
      </c>
    </row>
    <row r="39" spans="1:9">
      <c r="B39" s="2" t="s">
        <v>28</v>
      </c>
      <c r="C39" s="5">
        <v>168665.5</v>
      </c>
      <c r="D39" s="5">
        <f t="shared" si="0"/>
        <v>43.923460738706794</v>
      </c>
      <c r="E39" s="7">
        <f t="shared" si="1"/>
        <v>0.2604175764380196</v>
      </c>
      <c r="F39" s="7">
        <f t="shared" si="3"/>
        <v>9.4434225154700735E-2</v>
      </c>
      <c r="G39" s="5">
        <f t="shared" si="2"/>
        <v>15.927795802830177</v>
      </c>
    </row>
    <row r="40" spans="1:9" ht="13.8" thickBot="1">
      <c r="A40" s="4"/>
      <c r="B40" s="82" t="s">
        <v>29</v>
      </c>
      <c r="C40" s="83">
        <v>46950562</v>
      </c>
      <c r="D40" s="84">
        <f>SUM(D22:D39)</f>
        <v>7793.0116253952419</v>
      </c>
      <c r="E40" s="85">
        <f t="shared" si="1"/>
        <v>0.16598335128331887</v>
      </c>
      <c r="F40" s="86">
        <f t="shared" si="3"/>
        <v>0</v>
      </c>
      <c r="G40" s="83">
        <f t="shared" si="2"/>
        <v>0</v>
      </c>
    </row>
    <row r="42" spans="1:9">
      <c r="B42" s="10"/>
    </row>
    <row r="44" spans="1:9">
      <c r="B44" s="10" t="s">
        <v>414</v>
      </c>
    </row>
    <row r="47" spans="1:9" ht="13.8" thickBot="1">
      <c r="B47" s="226" t="s">
        <v>281</v>
      </c>
      <c r="C47" s="90" t="s">
        <v>101</v>
      </c>
      <c r="D47" s="90" t="s">
        <v>98</v>
      </c>
      <c r="E47" s="90" t="s">
        <v>102</v>
      </c>
      <c r="F47" s="90" t="s">
        <v>99</v>
      </c>
      <c r="G47" s="90" t="s">
        <v>100</v>
      </c>
      <c r="H47" s="90" t="s">
        <v>116</v>
      </c>
      <c r="I47" s="90" t="s">
        <v>109</v>
      </c>
    </row>
    <row r="48" spans="1:9">
      <c r="B48" s="2" t="s">
        <v>62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2:9">
      <c r="B49" s="2" t="s">
        <v>63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2:9">
      <c r="B50" s="2" t="s">
        <v>13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2:9">
      <c r="B51" s="2" t="s">
        <v>14</v>
      </c>
      <c r="C51" s="5">
        <v>0</v>
      </c>
      <c r="D51" s="5">
        <v>0</v>
      </c>
      <c r="E51" s="5">
        <v>0</v>
      </c>
      <c r="F51" s="5">
        <v>0</v>
      </c>
      <c r="G51" s="5">
        <v>3.5113000000000003</v>
      </c>
      <c r="H51" s="5">
        <v>0</v>
      </c>
      <c r="I51" s="5">
        <v>3.5113000000000003</v>
      </c>
    </row>
    <row r="52" spans="2:9">
      <c r="B52" s="2" t="s">
        <v>15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2:9">
      <c r="B53" s="2" t="s">
        <v>16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2:9">
      <c r="B54" s="2" t="s">
        <v>17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2:9">
      <c r="B55" s="2" t="s">
        <v>18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2:9">
      <c r="B56" s="2" t="s">
        <v>19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2:9">
      <c r="B57" s="2" t="s">
        <v>20</v>
      </c>
      <c r="C57" s="5">
        <v>2050.4578200000001</v>
      </c>
      <c r="D57" s="5">
        <v>855.32151999999996</v>
      </c>
      <c r="E57" s="5">
        <v>0</v>
      </c>
      <c r="F57" s="5">
        <v>0</v>
      </c>
      <c r="G57" s="5">
        <v>373.23408000000001</v>
      </c>
      <c r="H57" s="5">
        <v>0</v>
      </c>
      <c r="I57" s="5">
        <v>3279.0134200000002</v>
      </c>
    </row>
    <row r="58" spans="2:9">
      <c r="B58" s="2" t="s">
        <v>21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2:9">
      <c r="B59" s="2" t="s">
        <v>22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2:9">
      <c r="B60" s="2" t="s">
        <v>23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2:9">
      <c r="B61" s="2" t="s">
        <v>24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2:9">
      <c r="B62" s="2" t="s">
        <v>25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2:9">
      <c r="B63" s="2" t="s">
        <v>26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2:9">
      <c r="B64" s="2" t="s">
        <v>27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2:10">
      <c r="B65" s="2" t="s">
        <v>28</v>
      </c>
      <c r="C65" s="5">
        <v>81166.293909999993</v>
      </c>
      <c r="D65" s="5">
        <v>45420.449040000007</v>
      </c>
      <c r="E65" s="5">
        <v>0</v>
      </c>
      <c r="F65" s="5">
        <v>2950.3886299999999</v>
      </c>
      <c r="G65" s="5">
        <v>2112.1648700000001</v>
      </c>
      <c r="H65" s="5">
        <v>0</v>
      </c>
      <c r="I65" s="5">
        <v>131649.29644999999</v>
      </c>
    </row>
    <row r="66" spans="2:10">
      <c r="B66" s="119" t="s">
        <v>206</v>
      </c>
      <c r="C66" s="5">
        <v>83216.751729999989</v>
      </c>
      <c r="D66" s="5">
        <v>46275.770560000004</v>
      </c>
      <c r="E66" s="5">
        <v>0</v>
      </c>
      <c r="F66" s="5">
        <v>2950.3886299999999</v>
      </c>
      <c r="G66" s="5">
        <v>2488.9102499999999</v>
      </c>
      <c r="H66" s="5">
        <v>0</v>
      </c>
      <c r="I66" s="5">
        <v>134931.82116999998</v>
      </c>
    </row>
    <row r="67" spans="2:10">
      <c r="B67" s="19" t="s">
        <v>114</v>
      </c>
      <c r="C67" s="73">
        <v>314.21449000000001</v>
      </c>
      <c r="D67" s="73">
        <v>4790.4165599999997</v>
      </c>
      <c r="E67" s="73">
        <v>20.557380000000002</v>
      </c>
      <c r="F67" s="73">
        <v>5154.9737000000005</v>
      </c>
      <c r="G67" s="73">
        <v>0</v>
      </c>
      <c r="H67" s="73">
        <v>0</v>
      </c>
      <c r="I67" s="73">
        <v>10280.162130000001</v>
      </c>
      <c r="J67" s="5"/>
    </row>
    <row r="68" spans="2:10" ht="13.8" thickBot="1">
      <c r="B68" s="99" t="s">
        <v>209</v>
      </c>
      <c r="C68" s="83">
        <v>83530.966219999988</v>
      </c>
      <c r="D68" s="83">
        <v>51066.187120000002</v>
      </c>
      <c r="E68" s="83">
        <v>20.557380000000002</v>
      </c>
      <c r="F68" s="83">
        <v>8105.3623299999999</v>
      </c>
      <c r="G68" s="83">
        <v>2488.9102499999999</v>
      </c>
      <c r="H68" s="83">
        <v>0</v>
      </c>
      <c r="I68" s="83">
        <v>145211.98329999999</v>
      </c>
      <c r="J68" s="5"/>
    </row>
    <row r="69" spans="2:10">
      <c r="C69" s="5"/>
      <c r="D69" s="5"/>
      <c r="E69" s="5"/>
      <c r="F69" s="5"/>
      <c r="G69" s="5"/>
      <c r="H69" s="5"/>
      <c r="I69" s="5"/>
    </row>
    <row r="70" spans="2:10">
      <c r="C70" s="61"/>
      <c r="D70" s="5"/>
      <c r="E70" s="5"/>
      <c r="F70" s="5"/>
      <c r="G70" s="5"/>
    </row>
    <row r="71" spans="2:10">
      <c r="B71" s="10" t="s">
        <v>415</v>
      </c>
      <c r="C71" s="5"/>
      <c r="D71" s="5"/>
      <c r="E71" s="5"/>
      <c r="F71" s="5"/>
      <c r="G71" s="5"/>
    </row>
    <row r="72" spans="2:10">
      <c r="C72" s="5"/>
      <c r="D72" s="5"/>
      <c r="E72" s="5"/>
      <c r="F72" s="5"/>
      <c r="G72" s="5"/>
    </row>
    <row r="73" spans="2:10">
      <c r="C73" s="5"/>
      <c r="D73" s="5"/>
      <c r="E73" s="5"/>
      <c r="F73" s="5"/>
      <c r="G73" s="5"/>
    </row>
    <row r="74" spans="2:10" ht="43.55" customHeight="1" thickBot="1">
      <c r="B74" s="125" t="s">
        <v>428</v>
      </c>
      <c r="C74" s="83"/>
      <c r="D74" s="5"/>
      <c r="E74" s="5"/>
    </row>
    <row r="75" spans="2:10">
      <c r="B75" s="73" t="s">
        <v>314</v>
      </c>
      <c r="C75" s="79">
        <v>60.374539999999996</v>
      </c>
      <c r="D75" s="67"/>
      <c r="E75" s="5"/>
    </row>
    <row r="76" spans="2:10">
      <c r="B76" s="73" t="s">
        <v>310</v>
      </c>
      <c r="C76" s="79">
        <v>4102.3574699999999</v>
      </c>
      <c r="D76" s="67"/>
      <c r="E76" s="5"/>
    </row>
    <row r="77" spans="2:10">
      <c r="B77" s="73" t="s">
        <v>416</v>
      </c>
      <c r="C77" s="79">
        <v>20.557380000000002</v>
      </c>
      <c r="D77" s="5"/>
      <c r="E77" s="5"/>
    </row>
    <row r="78" spans="2:10" ht="13.8" thickBot="1">
      <c r="B78" s="83" t="s">
        <v>109</v>
      </c>
      <c r="C78" s="83">
        <f>SUM(C75:C77)</f>
        <v>4183.2893899999999</v>
      </c>
      <c r="D78" s="5"/>
      <c r="E78" s="5"/>
    </row>
    <row r="79" spans="2:10">
      <c r="B79" s="73"/>
      <c r="C79" s="33"/>
      <c r="D79" s="5"/>
      <c r="E79" s="5"/>
    </row>
    <row r="80" spans="2:10" ht="40.1" thickBot="1">
      <c r="B80" s="125" t="s">
        <v>429</v>
      </c>
      <c r="C80" s="93"/>
      <c r="D80" s="5"/>
      <c r="E80" s="5"/>
    </row>
    <row r="81" spans="2:7" ht="13.8" thickBot="1">
      <c r="B81" s="83" t="s">
        <v>107</v>
      </c>
      <c r="C81" s="137">
        <v>3.5113000000000003</v>
      </c>
      <c r="D81" s="5"/>
      <c r="E81" s="5"/>
    </row>
    <row r="82" spans="2:7">
      <c r="D82" s="5"/>
      <c r="E82" s="5"/>
    </row>
    <row r="83" spans="2:7">
      <c r="C83" s="5"/>
      <c r="D83" s="5"/>
      <c r="E83" s="5"/>
      <c r="F83" s="33"/>
      <c r="G83" s="33"/>
    </row>
    <row r="84" spans="2:7" ht="31.5" customHeight="1">
      <c r="B84" s="227" t="s">
        <v>418</v>
      </c>
      <c r="C84" s="5">
        <f>+I67-C78</f>
        <v>6096.8727400000007</v>
      </c>
      <c r="D84" s="5"/>
      <c r="E84" s="5"/>
      <c r="F84" s="33"/>
      <c r="G84" s="33"/>
    </row>
    <row r="85" spans="2:7">
      <c r="C85" s="5"/>
      <c r="D85" s="5"/>
      <c r="E85" s="5"/>
      <c r="F85" s="33"/>
      <c r="G85" s="33"/>
    </row>
    <row r="86" spans="2:7">
      <c r="C86" s="5"/>
      <c r="D86" s="5"/>
      <c r="E86" s="5"/>
      <c r="F86" s="33"/>
      <c r="G86" s="33"/>
    </row>
    <row r="87" spans="2:7" s="11" customFormat="1">
      <c r="B87" s="32"/>
      <c r="C87" s="33"/>
      <c r="D87" s="33"/>
      <c r="E87" s="33"/>
      <c r="F87" s="33"/>
      <c r="G87" s="69"/>
    </row>
    <row r="88" spans="2:7">
      <c r="B88" s="54" t="s">
        <v>424</v>
      </c>
      <c r="C88" s="33"/>
      <c r="D88" s="33"/>
      <c r="E88" s="33"/>
      <c r="F88" s="33"/>
    </row>
    <row r="89" spans="2:7">
      <c r="B89" s="32"/>
      <c r="C89" s="33"/>
      <c r="D89" s="33"/>
      <c r="E89" s="33"/>
      <c r="F89" s="33"/>
    </row>
    <row r="90" spans="2:7" ht="53.25" thickBot="1">
      <c r="B90" s="114"/>
      <c r="C90" s="115" t="s">
        <v>419</v>
      </c>
      <c r="D90" s="115" t="s">
        <v>417</v>
      </c>
      <c r="E90" s="115" t="s">
        <v>420</v>
      </c>
      <c r="F90" s="115" t="s">
        <v>421</v>
      </c>
    </row>
    <row r="91" spans="2:7">
      <c r="B91" s="32" t="s">
        <v>148</v>
      </c>
      <c r="C91" s="33">
        <f>I65</f>
        <v>131649.29644999999</v>
      </c>
      <c r="D91" s="70">
        <f>C91/C$94</f>
        <v>0.94633355010863451</v>
      </c>
      <c r="E91" s="33">
        <f>D91*C$96</f>
        <v>5769.6752246047581</v>
      </c>
      <c r="F91" s="71">
        <f>C91+E91</f>
        <v>137418.97167460475</v>
      </c>
      <c r="G91" s="33" t="s">
        <v>422</v>
      </c>
    </row>
    <row r="92" spans="2:7">
      <c r="B92" s="32" t="s">
        <v>149</v>
      </c>
      <c r="C92" s="33">
        <f>I57</f>
        <v>3279.0134200000002</v>
      </c>
      <c r="D92" s="70">
        <f>C92/C$94</f>
        <v>2.3570505078855327E-2</v>
      </c>
      <c r="E92" s="33">
        <f>D92*C$96</f>
        <v>143.7063698833046</v>
      </c>
      <c r="F92" s="33">
        <f>C92+E92</f>
        <v>3422.7197898833047</v>
      </c>
      <c r="G92" s="33" t="s">
        <v>423</v>
      </c>
    </row>
    <row r="93" spans="2:7">
      <c r="B93" s="32" t="s">
        <v>435</v>
      </c>
      <c r="C93" s="33">
        <f>+C78+C81</f>
        <v>4186.80069</v>
      </c>
      <c r="D93" s="70">
        <f>C93/C$94</f>
        <v>3.0095944812510093E-2</v>
      </c>
      <c r="E93" s="33">
        <f>D93*C$96</f>
        <v>183.49114551193722</v>
      </c>
      <c r="F93" s="33">
        <f>C93+E93</f>
        <v>4370.2918355119373</v>
      </c>
      <c r="G93" s="32" t="s">
        <v>436</v>
      </c>
    </row>
    <row r="94" spans="2:7" ht="13.8" thickBot="1">
      <c r="B94" s="109" t="s">
        <v>109</v>
      </c>
      <c r="C94" s="93">
        <f>C91+C92+C93</f>
        <v>139115.11056</v>
      </c>
      <c r="D94" s="116">
        <f>D91+D92+D93</f>
        <v>0.99999999999999989</v>
      </c>
      <c r="E94" s="93">
        <f>E91+E92+E93</f>
        <v>6096.8727399999998</v>
      </c>
      <c r="F94" s="93">
        <f>F91+F92+F93</f>
        <v>145211.98329999999</v>
      </c>
      <c r="G94" s="32"/>
    </row>
    <row r="95" spans="2:7">
      <c r="B95" s="32"/>
      <c r="C95" s="33"/>
      <c r="D95" s="32"/>
      <c r="E95" s="32"/>
      <c r="F95" s="32"/>
    </row>
    <row r="96" spans="2:7">
      <c r="B96" s="32" t="s">
        <v>240</v>
      </c>
      <c r="C96" s="33">
        <f>+C84</f>
        <v>6096.8727400000007</v>
      </c>
      <c r="D96" s="32"/>
      <c r="E96" s="32"/>
      <c r="F96" s="32"/>
    </row>
    <row r="97" spans="2:7">
      <c r="B97" s="32"/>
      <c r="C97" s="32"/>
      <c r="D97" s="32"/>
      <c r="E97" s="32"/>
      <c r="F97" s="32"/>
    </row>
    <row r="99" spans="2:7" s="11" customFormat="1">
      <c r="B99" s="2"/>
      <c r="C99" s="2"/>
      <c r="D99" s="2"/>
      <c r="E99" s="2"/>
      <c r="F99" s="2"/>
    </row>
    <row r="100" spans="2:7">
      <c r="B100" s="10" t="s">
        <v>425</v>
      </c>
      <c r="G100" s="5"/>
    </row>
    <row r="101" spans="2:7">
      <c r="G101" s="5"/>
    </row>
    <row r="102" spans="2:7" ht="26.95" thickBot="1">
      <c r="B102" s="87"/>
      <c r="C102" s="125" t="s">
        <v>426</v>
      </c>
      <c r="D102" s="125" t="s">
        <v>309</v>
      </c>
      <c r="E102" s="228" t="s">
        <v>430</v>
      </c>
      <c r="F102" s="11"/>
      <c r="G102" s="5"/>
    </row>
    <row r="103" spans="2:7">
      <c r="B103" s="2" t="s">
        <v>62</v>
      </c>
      <c r="C103" s="33">
        <f>+SS21_4!H83</f>
        <v>0</v>
      </c>
      <c r="D103" s="43">
        <f>C103/C$121</f>
        <v>0</v>
      </c>
      <c r="E103" s="33">
        <f>D103*E$123</f>
        <v>0</v>
      </c>
      <c r="F103" s="5"/>
      <c r="G103" s="5"/>
    </row>
    <row r="104" spans="2:7">
      <c r="B104" s="2" t="s">
        <v>63</v>
      </c>
      <c r="C104" s="33">
        <f>+SS21_4!H84</f>
        <v>1473859.1065</v>
      </c>
      <c r="D104" s="43">
        <f t="shared" ref="D104:D120" si="4">C104/C$121</f>
        <v>7.7088570154564814E-2</v>
      </c>
      <c r="E104" s="33">
        <f t="shared" ref="E104:E120" si="5">D104*E$123</f>
        <v>336.8995487577838</v>
      </c>
      <c r="F104" s="5"/>
      <c r="G104" s="5"/>
    </row>
    <row r="105" spans="2:7">
      <c r="B105" s="2" t="s">
        <v>13</v>
      </c>
      <c r="C105" s="33">
        <f>+SS21_4!H85</f>
        <v>1249914.9325000001</v>
      </c>
      <c r="D105" s="43">
        <f t="shared" si="4"/>
        <v>6.5375417864790605E-2</v>
      </c>
      <c r="E105" s="33">
        <f t="shared" si="5"/>
        <v>285.70965493767562</v>
      </c>
      <c r="F105" s="5"/>
      <c r="G105" s="5"/>
    </row>
    <row r="106" spans="2:7">
      <c r="B106" s="2" t="s">
        <v>14</v>
      </c>
      <c r="C106" s="33">
        <f>+SS21_4!H86</f>
        <v>1084827.8015000001</v>
      </c>
      <c r="D106" s="43">
        <f t="shared" si="4"/>
        <v>5.6740718100353291E-2</v>
      </c>
      <c r="E106" s="33">
        <f t="shared" si="5"/>
        <v>247.97349705505837</v>
      </c>
      <c r="F106" s="5"/>
      <c r="G106" s="5"/>
    </row>
    <row r="107" spans="2:7">
      <c r="B107" s="2" t="s">
        <v>15</v>
      </c>
      <c r="C107" s="33">
        <f>+SS21_4!H87</f>
        <v>0</v>
      </c>
      <c r="D107" s="43">
        <f t="shared" si="4"/>
        <v>0</v>
      </c>
      <c r="E107" s="33">
        <f t="shared" si="5"/>
        <v>0</v>
      </c>
      <c r="F107" s="5"/>
      <c r="G107" s="5"/>
    </row>
    <row r="108" spans="2:7">
      <c r="B108" s="2" t="s">
        <v>16</v>
      </c>
      <c r="C108" s="33">
        <f>+SS21_4!H88</f>
        <v>642587.88950000005</v>
      </c>
      <c r="D108" s="43">
        <f t="shared" si="4"/>
        <v>3.3609848717377724E-2</v>
      </c>
      <c r="E108" s="33">
        <f t="shared" si="5"/>
        <v>146.88484744234722</v>
      </c>
      <c r="F108" s="5"/>
      <c r="G108" s="5"/>
    </row>
    <row r="109" spans="2:7">
      <c r="B109" s="2" t="s">
        <v>17</v>
      </c>
      <c r="C109" s="33">
        <f>+SS21_4!H89</f>
        <v>2938008.6324999998</v>
      </c>
      <c r="D109" s="43">
        <f t="shared" si="4"/>
        <v>0.15366929144199937</v>
      </c>
      <c r="E109" s="33">
        <f t="shared" si="5"/>
        <v>671.57964975787422</v>
      </c>
      <c r="F109" s="5"/>
      <c r="G109" s="5"/>
    </row>
    <row r="110" spans="2:7">
      <c r="B110" s="2" t="s">
        <v>18</v>
      </c>
      <c r="C110" s="33">
        <f>+SS21_4!H90</f>
        <v>2179050.8789999997</v>
      </c>
      <c r="D110" s="43">
        <f t="shared" si="4"/>
        <v>0.11397284571865392</v>
      </c>
      <c r="E110" s="33">
        <f t="shared" si="5"/>
        <v>498.09459711429486</v>
      </c>
      <c r="F110" s="5"/>
      <c r="G110" s="5"/>
    </row>
    <row r="111" spans="2:7">
      <c r="B111" s="2" t="s">
        <v>19</v>
      </c>
      <c r="C111" s="33">
        <f>+SS21_4!H91</f>
        <v>0</v>
      </c>
      <c r="D111" s="43">
        <f t="shared" si="4"/>
        <v>0</v>
      </c>
      <c r="E111" s="33">
        <f t="shared" si="5"/>
        <v>0</v>
      </c>
      <c r="F111" s="5"/>
      <c r="G111" s="5"/>
    </row>
    <row r="112" spans="2:7">
      <c r="B112" s="2" t="s">
        <v>20</v>
      </c>
      <c r="C112" s="33">
        <f>+SS21_4!H92</f>
        <v>0</v>
      </c>
      <c r="D112" s="43">
        <f t="shared" si="4"/>
        <v>0</v>
      </c>
      <c r="E112" s="33">
        <f t="shared" si="5"/>
        <v>0</v>
      </c>
      <c r="F112" s="5"/>
      <c r="G112" s="5"/>
    </row>
    <row r="113" spans="2:7">
      <c r="B113" s="2" t="s">
        <v>21</v>
      </c>
      <c r="C113" s="33">
        <f>+SS21_4!H93</f>
        <v>1184439.0290000001</v>
      </c>
      <c r="D113" s="43">
        <f t="shared" si="4"/>
        <v>6.195077316291029E-2</v>
      </c>
      <c r="E113" s="33">
        <f t="shared" si="5"/>
        <v>270.7429581575189</v>
      </c>
      <c r="F113" s="5"/>
      <c r="G113" s="5"/>
    </row>
    <row r="114" spans="2:7">
      <c r="B114" s="2" t="s">
        <v>22</v>
      </c>
      <c r="C114" s="33">
        <f>+SS21_4!H94</f>
        <v>0</v>
      </c>
      <c r="D114" s="43">
        <f t="shared" si="4"/>
        <v>0</v>
      </c>
      <c r="E114" s="33">
        <f t="shared" si="5"/>
        <v>0</v>
      </c>
      <c r="F114" s="5"/>
      <c r="G114" s="5"/>
    </row>
    <row r="115" spans="2:7">
      <c r="B115" s="2" t="s">
        <v>23</v>
      </c>
      <c r="C115" s="33">
        <f>+SS21_4!H95</f>
        <v>6459018.6385000004</v>
      </c>
      <c r="D115" s="43">
        <f t="shared" si="4"/>
        <v>0.33783182479773144</v>
      </c>
      <c r="E115" s="33">
        <f t="shared" si="5"/>
        <v>1476.4236656896248</v>
      </c>
      <c r="F115" s="5"/>
      <c r="G115" s="5"/>
    </row>
    <row r="116" spans="2:7">
      <c r="B116" s="2" t="s">
        <v>24</v>
      </c>
      <c r="C116" s="33">
        <f>+SS21_4!H96</f>
        <v>1416341.7964999999</v>
      </c>
      <c r="D116" s="43">
        <f t="shared" si="4"/>
        <v>7.4080190881754826E-2</v>
      </c>
      <c r="E116" s="33">
        <f t="shared" si="5"/>
        <v>323.75205338369898</v>
      </c>
      <c r="F116" s="5"/>
      <c r="G116" s="5"/>
    </row>
    <row r="117" spans="2:7">
      <c r="B117" s="2" t="s">
        <v>25</v>
      </c>
      <c r="C117" s="33">
        <f>+SS21_4!H97</f>
        <v>0</v>
      </c>
      <c r="D117" s="43">
        <f t="shared" si="4"/>
        <v>0</v>
      </c>
      <c r="E117" s="33">
        <f t="shared" si="5"/>
        <v>0</v>
      </c>
      <c r="F117" s="5"/>
      <c r="G117" s="5"/>
    </row>
    <row r="118" spans="2:7">
      <c r="B118" s="2" t="s">
        <v>26</v>
      </c>
      <c r="C118" s="33">
        <f>+SS21_4!H98</f>
        <v>0</v>
      </c>
      <c r="D118" s="43">
        <f t="shared" si="4"/>
        <v>0</v>
      </c>
      <c r="E118" s="33">
        <f t="shared" si="5"/>
        <v>0</v>
      </c>
      <c r="F118" s="5"/>
      <c r="G118" s="5"/>
    </row>
    <row r="119" spans="2:7">
      <c r="B119" s="2" t="s">
        <v>27</v>
      </c>
      <c r="C119" s="33">
        <f>+SS21_4!H99</f>
        <v>343900.05550000002</v>
      </c>
      <c r="D119" s="43">
        <f t="shared" si="4"/>
        <v>1.7987311974158832E-2</v>
      </c>
      <c r="E119" s="33">
        <f t="shared" si="5"/>
        <v>78.60980266347245</v>
      </c>
      <c r="F119" s="5"/>
      <c r="G119" s="5"/>
    </row>
    <row r="120" spans="2:7">
      <c r="B120" s="2" t="s">
        <v>28</v>
      </c>
      <c r="C120" s="33">
        <f>+SS21_4!H100</f>
        <v>147086.701</v>
      </c>
      <c r="D120" s="43">
        <f t="shared" si="4"/>
        <v>7.6932071857046258E-3</v>
      </c>
      <c r="E120" s="33">
        <f t="shared" si="5"/>
        <v>33.621560552586693</v>
      </c>
      <c r="F120" s="5"/>
      <c r="G120" s="5"/>
    </row>
    <row r="121" spans="2:7" ht="13.8" thickBot="1">
      <c r="B121" s="104" t="s">
        <v>150</v>
      </c>
      <c r="C121" s="93">
        <f>SUM(C103:C120)</f>
        <v>19119035.462000005</v>
      </c>
      <c r="D121" s="94">
        <f>SUM(D103:D120)</f>
        <v>0.99999999999999978</v>
      </c>
      <c r="E121" s="93">
        <f>SUM(E103:E120)</f>
        <v>4370.2918355119355</v>
      </c>
      <c r="F121" s="5"/>
    </row>
    <row r="122" spans="2:7">
      <c r="C122" s="33"/>
      <c r="D122" s="33"/>
      <c r="E122" s="33"/>
      <c r="F122" s="5"/>
    </row>
    <row r="123" spans="2:7">
      <c r="B123" s="2" t="s">
        <v>427</v>
      </c>
      <c r="C123" s="33"/>
      <c r="D123" s="33"/>
      <c r="E123" s="33">
        <f>F93</f>
        <v>4370.2918355119373</v>
      </c>
      <c r="F123" s="5"/>
    </row>
    <row r="124" spans="2:7">
      <c r="C124" s="32"/>
      <c r="D124" s="32"/>
      <c r="E124" s="32"/>
    </row>
    <row r="125" spans="2:7">
      <c r="C125" s="32"/>
      <c r="D125" s="32"/>
      <c r="E125" s="32"/>
    </row>
    <row r="126" spans="2:7">
      <c r="C126" s="32"/>
      <c r="D126" s="32"/>
      <c r="E126" s="32"/>
    </row>
    <row r="127" spans="2:7">
      <c r="B127" s="10" t="s">
        <v>151</v>
      </c>
      <c r="C127" s="32"/>
      <c r="D127" s="32"/>
      <c r="E127" s="32"/>
    </row>
    <row r="128" spans="2:7">
      <c r="B128" s="10"/>
      <c r="C128" s="32"/>
      <c r="D128" s="32"/>
      <c r="E128" s="32"/>
    </row>
    <row r="129" spans="2:5">
      <c r="C129" s="77" t="s">
        <v>295</v>
      </c>
      <c r="D129" s="32"/>
      <c r="E129" s="32"/>
    </row>
    <row r="130" spans="2:5" ht="26.95" thickBot="1">
      <c r="B130" s="125"/>
      <c r="C130" s="125" t="s">
        <v>296</v>
      </c>
      <c r="D130" s="141" t="s">
        <v>309</v>
      </c>
      <c r="E130" s="141" t="s">
        <v>374</v>
      </c>
    </row>
    <row r="131" spans="2:5">
      <c r="B131" s="2" t="s">
        <v>62</v>
      </c>
      <c r="C131" s="79">
        <v>8353333.567499999</v>
      </c>
      <c r="D131" s="43">
        <f>C131/C$149</f>
        <v>0.17093555587923892</v>
      </c>
      <c r="E131" s="33">
        <f>D131*E$151</f>
        <v>585.06450990257451</v>
      </c>
    </row>
    <row r="132" spans="2:5">
      <c r="B132" s="2" t="s">
        <v>63</v>
      </c>
      <c r="C132" s="79">
        <v>1473859.1065</v>
      </c>
      <c r="D132" s="43">
        <f t="shared" ref="D132:D148" si="6">C132/C$149</f>
        <v>3.0159806695311393E-2</v>
      </c>
      <c r="E132" s="33">
        <f t="shared" ref="E132:E148" si="7">D132*E$151</f>
        <v>103.2285672350973</v>
      </c>
    </row>
    <row r="133" spans="2:5">
      <c r="B133" s="2" t="s">
        <v>13</v>
      </c>
      <c r="C133" s="79">
        <v>1249914.9325000001</v>
      </c>
      <c r="D133" s="43">
        <f t="shared" si="6"/>
        <v>2.5577202450038389E-2</v>
      </c>
      <c r="E133" s="33">
        <f t="shared" si="7"/>
        <v>87.543596995598136</v>
      </c>
    </row>
    <row r="134" spans="2:5">
      <c r="B134" s="2" t="s">
        <v>14</v>
      </c>
      <c r="C134" s="79">
        <v>1084827.8015000001</v>
      </c>
      <c r="D134" s="43">
        <f t="shared" si="6"/>
        <v>2.2198998972592528E-2</v>
      </c>
      <c r="E134" s="33">
        <f t="shared" si="7"/>
        <v>75.980953099091593</v>
      </c>
    </row>
    <row r="135" spans="2:5">
      <c r="B135" s="2" t="s">
        <v>15</v>
      </c>
      <c r="C135" s="79">
        <v>2045003.469</v>
      </c>
      <c r="D135" s="43">
        <f t="shared" si="6"/>
        <v>4.1847222060965181E-2</v>
      </c>
      <c r="E135" s="33">
        <f t="shared" si="7"/>
        <v>143.23131509970673</v>
      </c>
    </row>
    <row r="136" spans="2:5">
      <c r="B136" s="2" t="s">
        <v>16</v>
      </c>
      <c r="C136" s="79">
        <v>642587.88950000005</v>
      </c>
      <c r="D136" s="43">
        <f t="shared" si="6"/>
        <v>1.3149375300934248E-2</v>
      </c>
      <c r="E136" s="33">
        <f t="shared" si="7"/>
        <v>45.006627067110387</v>
      </c>
    </row>
    <row r="137" spans="2:5">
      <c r="B137" s="2" t="s">
        <v>17</v>
      </c>
      <c r="C137" s="79">
        <v>2938008.6324999998</v>
      </c>
      <c r="D137" s="43">
        <f t="shared" si="6"/>
        <v>6.0120924744142878E-2</v>
      </c>
      <c r="E137" s="33">
        <f t="shared" si="7"/>
        <v>205.77707890786269</v>
      </c>
    </row>
    <row r="138" spans="2:5">
      <c r="B138" s="2" t="s">
        <v>18</v>
      </c>
      <c r="C138" s="79">
        <v>2179050.8789999997</v>
      </c>
      <c r="D138" s="43">
        <f t="shared" si="6"/>
        <v>4.4590254930102692E-2</v>
      </c>
      <c r="E138" s="33">
        <f t="shared" si="7"/>
        <v>152.61994798520408</v>
      </c>
    </row>
    <row r="139" spans="2:5">
      <c r="B139" s="2" t="s">
        <v>19</v>
      </c>
      <c r="C139" s="79">
        <v>7775208.3560000006</v>
      </c>
      <c r="D139" s="43">
        <f t="shared" si="6"/>
        <v>0.15910529032154128</v>
      </c>
      <c r="E139" s="33">
        <f t="shared" si="7"/>
        <v>544.5728258586679</v>
      </c>
    </row>
    <row r="140" spans="2:5">
      <c r="B140" s="2" t="s">
        <v>20</v>
      </c>
      <c r="C140" s="79">
        <v>5299211.6315000001</v>
      </c>
      <c r="D140" s="43">
        <f t="shared" si="6"/>
        <v>0.10843858665915548</v>
      </c>
      <c r="E140" s="33">
        <f t="shared" si="7"/>
        <v>371.15489654526721</v>
      </c>
    </row>
    <row r="141" spans="2:5">
      <c r="B141" s="2" t="s">
        <v>21</v>
      </c>
      <c r="C141" s="79">
        <v>1184439.0290000001</v>
      </c>
      <c r="D141" s="43">
        <f t="shared" si="6"/>
        <v>2.4237358916791636E-2</v>
      </c>
      <c r="E141" s="33">
        <f t="shared" si="7"/>
        <v>82.957688019007307</v>
      </c>
    </row>
    <row r="142" spans="2:5">
      <c r="B142" s="2" t="s">
        <v>22</v>
      </c>
      <c r="C142" s="79">
        <v>3192470.432</v>
      </c>
      <c r="D142" s="43">
        <f t="shared" si="6"/>
        <v>6.5328015876812889E-2</v>
      </c>
      <c r="E142" s="33">
        <f t="shared" si="7"/>
        <v>223.5994927753782</v>
      </c>
    </row>
    <row r="143" spans="2:5">
      <c r="B143" s="2" t="s">
        <v>23</v>
      </c>
      <c r="C143" s="79">
        <v>6459018.6385000004</v>
      </c>
      <c r="D143" s="43">
        <f t="shared" si="6"/>
        <v>0.13217189670264687</v>
      </c>
      <c r="E143" s="33">
        <f t="shared" si="7"/>
        <v>452.38736651056132</v>
      </c>
    </row>
    <row r="144" spans="2:5">
      <c r="B144" s="2" t="s">
        <v>24</v>
      </c>
      <c r="C144" s="79">
        <v>1416341.7964999999</v>
      </c>
      <c r="D144" s="43">
        <f t="shared" si="6"/>
        <v>2.8982821090931778E-2</v>
      </c>
      <c r="E144" s="33">
        <f t="shared" si="7"/>
        <v>99.200075314579422</v>
      </c>
    </row>
    <row r="145" spans="2:5">
      <c r="B145" s="2" t="s">
        <v>25</v>
      </c>
      <c r="C145" s="79">
        <v>675300.625</v>
      </c>
      <c r="D145" s="43">
        <f t="shared" si="6"/>
        <v>1.3818781063536461E-2</v>
      </c>
      <c r="E145" s="33">
        <f t="shared" si="7"/>
        <v>47.297815418230904</v>
      </c>
    </row>
    <row r="146" spans="2:5">
      <c r="B146" s="2" t="s">
        <v>26</v>
      </c>
      <c r="C146" s="79">
        <v>2408757.179</v>
      </c>
      <c r="D146" s="43">
        <f t="shared" si="6"/>
        <v>4.9290770450305312E-2</v>
      </c>
      <c r="E146" s="33">
        <f t="shared" si="7"/>
        <v>168.70849547885518</v>
      </c>
    </row>
    <row r="147" spans="2:5">
      <c r="B147" s="2" t="s">
        <v>27</v>
      </c>
      <c r="C147" s="79">
        <v>343900.05550000002</v>
      </c>
      <c r="D147" s="43">
        <f t="shared" si="6"/>
        <v>7.0372799887347039E-3</v>
      </c>
      <c r="E147" s="33">
        <f t="shared" si="7"/>
        <v>24.086637484392032</v>
      </c>
    </row>
    <row r="148" spans="2:5">
      <c r="B148" s="2" t="s">
        <v>28</v>
      </c>
      <c r="C148" s="79">
        <v>147086.701</v>
      </c>
      <c r="D148" s="43">
        <f t="shared" si="6"/>
        <v>3.0098578962174803E-3</v>
      </c>
      <c r="E148" s="33">
        <f t="shared" si="7"/>
        <v>10.3019001861201</v>
      </c>
    </row>
    <row r="149" spans="2:5" ht="13.8" thickBot="1">
      <c r="B149" s="104" t="s">
        <v>209</v>
      </c>
      <c r="C149" s="137">
        <v>48868320.721999995</v>
      </c>
      <c r="D149" s="94">
        <f>SUM(D131:D148)</f>
        <v>1.0000000000000002</v>
      </c>
      <c r="E149" s="93">
        <f>SUM(E131:E148)</f>
        <v>3422.7197898833056</v>
      </c>
    </row>
    <row r="150" spans="2:5">
      <c r="C150" s="33"/>
      <c r="D150" s="33"/>
      <c r="E150" s="33"/>
    </row>
    <row r="151" spans="2:5">
      <c r="B151" s="2" t="s">
        <v>406</v>
      </c>
      <c r="C151" s="33"/>
      <c r="D151" s="33"/>
      <c r="E151" s="33">
        <f>F92</f>
        <v>3422.7197898833047</v>
      </c>
    </row>
    <row r="152" spans="2:5">
      <c r="C152" s="32"/>
      <c r="D152" s="32"/>
      <c r="E152" s="32"/>
    </row>
    <row r="153" spans="2:5">
      <c r="C153" s="32"/>
      <c r="D153" s="32"/>
      <c r="E153" s="32"/>
    </row>
    <row r="154" spans="2:5">
      <c r="C154" s="32"/>
      <c r="D154" s="32"/>
      <c r="E154" s="32"/>
    </row>
    <row r="155" spans="2:5">
      <c r="C155" s="32"/>
      <c r="D155" s="32"/>
      <c r="E155" s="32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6"/>
  </sheetPr>
  <dimension ref="A2:L69"/>
  <sheetViews>
    <sheetView topLeftCell="A10" zoomScaleNormal="100" workbookViewId="0">
      <selection activeCell="D22" sqref="D22:D40"/>
    </sheetView>
  </sheetViews>
  <sheetFormatPr baseColWidth="10" defaultColWidth="11" defaultRowHeight="13.15"/>
  <cols>
    <col min="1" max="1" width="6.3984375" style="2" customWidth="1"/>
    <col min="2" max="2" width="12.09765625" style="2" customWidth="1"/>
    <col min="3" max="16384" width="11" style="2"/>
  </cols>
  <sheetData>
    <row r="2" spans="2:7">
      <c r="B2" s="4" t="s">
        <v>58</v>
      </c>
    </row>
    <row r="3" spans="2:7">
      <c r="B3" s="14" t="s">
        <v>251</v>
      </c>
      <c r="C3" s="15"/>
    </row>
    <row r="5" spans="2:7">
      <c r="B5" s="4" t="s">
        <v>434</v>
      </c>
    </row>
    <row r="6" spans="2:7">
      <c r="B6" s="23">
        <f>+D16</f>
        <v>193.74421000000004</v>
      </c>
    </row>
    <row r="7" spans="2:7">
      <c r="B7" s="15"/>
      <c r="G7" s="5"/>
    </row>
    <row r="8" spans="2:7">
      <c r="B8" s="4" t="s">
        <v>252</v>
      </c>
      <c r="G8" s="5"/>
    </row>
    <row r="9" spans="2:7">
      <c r="B9" s="2" t="s">
        <v>67</v>
      </c>
    </row>
    <row r="11" spans="2:7">
      <c r="B11" s="4" t="s">
        <v>353</v>
      </c>
    </row>
    <row r="12" spans="2:7">
      <c r="B12" s="2" t="s">
        <v>69</v>
      </c>
    </row>
    <row r="13" spans="2:7">
      <c r="B13" s="2" t="s">
        <v>486</v>
      </c>
    </row>
    <row r="14" spans="2:7">
      <c r="B14" s="16" t="s">
        <v>487</v>
      </c>
    </row>
    <row r="15" spans="2:7">
      <c r="B15" s="16"/>
    </row>
    <row r="16" spans="2:7">
      <c r="B16" s="2" t="s">
        <v>219</v>
      </c>
      <c r="C16" s="2" t="s">
        <v>285</v>
      </c>
      <c r="D16" s="79">
        <v>193.74421000000004</v>
      </c>
    </row>
    <row r="17" spans="1:7">
      <c r="B17" s="16"/>
    </row>
    <row r="19" spans="1:7">
      <c r="B19" s="2" t="s">
        <v>61</v>
      </c>
      <c r="D19" s="174" t="s">
        <v>355</v>
      </c>
    </row>
    <row r="20" spans="1:7">
      <c r="C20" s="77" t="s">
        <v>160</v>
      </c>
      <c r="D20" s="205" t="s">
        <v>229</v>
      </c>
    </row>
    <row r="21" spans="1:7" ht="40.1" thickBot="1">
      <c r="A21" s="6"/>
      <c r="B21" s="117"/>
      <c r="C21" s="117" t="s">
        <v>277</v>
      </c>
      <c r="D21" s="117" t="s">
        <v>388</v>
      </c>
      <c r="E21" s="117" t="s">
        <v>389</v>
      </c>
      <c r="F21" s="117" t="s">
        <v>390</v>
      </c>
      <c r="G21" s="117" t="s">
        <v>391</v>
      </c>
    </row>
    <row r="22" spans="1:7">
      <c r="B22" s="2" t="s">
        <v>62</v>
      </c>
      <c r="C22" s="5">
        <v>8421302.5</v>
      </c>
      <c r="D22" s="8">
        <f>+L48</f>
        <v>0</v>
      </c>
      <c r="E22" s="7">
        <f t="shared" ref="E22:E40" si="0">D22*1000/C22</f>
        <v>0</v>
      </c>
      <c r="F22" s="7">
        <f>E22-E$40</f>
        <v>-4.1265578461020351E-3</v>
      </c>
      <c r="G22" s="5">
        <f t="shared" ref="G22:G40" si="1">F22*C22/1000</f>
        <v>-34.750991905773681</v>
      </c>
    </row>
    <row r="23" spans="1:7">
      <c r="B23" s="2" t="s">
        <v>63</v>
      </c>
      <c r="C23" s="5">
        <v>1336267.5</v>
      </c>
      <c r="D23" s="8">
        <f t="shared" ref="D23:D39" si="2">+L49</f>
        <v>0</v>
      </c>
      <c r="E23" s="7">
        <f t="shared" si="0"/>
        <v>0</v>
      </c>
      <c r="F23" s="7">
        <f t="shared" ref="F23:F40" si="3">E23-E$40</f>
        <v>-4.1265578461020351E-3</v>
      </c>
      <c r="G23" s="5">
        <f t="shared" si="1"/>
        <v>-5.5141851366161507</v>
      </c>
    </row>
    <row r="24" spans="1:7">
      <c r="B24" s="2" t="s">
        <v>13</v>
      </c>
      <c r="C24" s="5">
        <v>1064960.5</v>
      </c>
      <c r="D24" s="8">
        <f t="shared" si="2"/>
        <v>0.12940000000000002</v>
      </c>
      <c r="E24" s="7">
        <f t="shared" si="0"/>
        <v>1.2150685401007831E-4</v>
      </c>
      <c r="F24" s="7">
        <f t="shared" si="3"/>
        <v>-4.0050509920919568E-3</v>
      </c>
      <c r="G24" s="5">
        <f t="shared" si="1"/>
        <v>-4.2652211070637467</v>
      </c>
    </row>
    <row r="25" spans="1:7">
      <c r="B25" s="2" t="s">
        <v>14</v>
      </c>
      <c r="C25" s="5">
        <v>1107558</v>
      </c>
      <c r="D25" s="8">
        <f t="shared" si="2"/>
        <v>0</v>
      </c>
      <c r="E25" s="7">
        <f t="shared" si="0"/>
        <v>0</v>
      </c>
      <c r="F25" s="7">
        <f t="shared" si="3"/>
        <v>-4.1265578461020351E-3</v>
      </c>
      <c r="G25" s="5">
        <f t="shared" si="1"/>
        <v>-4.5704021549130776</v>
      </c>
    </row>
    <row r="26" spans="1:7">
      <c r="B26" s="2" t="s">
        <v>15</v>
      </c>
      <c r="C26" s="5">
        <v>2111747</v>
      </c>
      <c r="D26" s="8">
        <f t="shared" si="2"/>
        <v>0.21636000000000002</v>
      </c>
      <c r="E26" s="7">
        <f t="shared" si="0"/>
        <v>1.0245545512791069E-4</v>
      </c>
      <c r="F26" s="7">
        <f t="shared" si="3"/>
        <v>-4.0241023909741245E-3</v>
      </c>
      <c r="G26" s="5">
        <f t="shared" si="1"/>
        <v>-8.497886151832434</v>
      </c>
    </row>
    <row r="27" spans="1:7">
      <c r="B27" s="2" t="s">
        <v>16</v>
      </c>
      <c r="C27" s="5">
        <v>590272</v>
      </c>
      <c r="D27" s="8">
        <f t="shared" si="2"/>
        <v>0</v>
      </c>
      <c r="E27" s="7">
        <f t="shared" si="0"/>
        <v>0</v>
      </c>
      <c r="F27" s="7">
        <f t="shared" si="3"/>
        <v>-4.1265578461020351E-3</v>
      </c>
      <c r="G27" s="5">
        <f t="shared" si="1"/>
        <v>-2.4357915529343406</v>
      </c>
    </row>
    <row r="28" spans="1:7">
      <c r="B28" s="2" t="s">
        <v>17</v>
      </c>
      <c r="C28" s="5">
        <v>2507332.5</v>
      </c>
      <c r="D28" s="8">
        <f t="shared" si="2"/>
        <v>0</v>
      </c>
      <c r="E28" s="7">
        <f t="shared" si="0"/>
        <v>0</v>
      </c>
      <c r="F28" s="7">
        <f t="shared" si="3"/>
        <v>-4.1265578461020351E-3</v>
      </c>
      <c r="G28" s="5">
        <f t="shared" si="1"/>
        <v>-10.346652600661631</v>
      </c>
    </row>
    <row r="29" spans="1:7">
      <c r="B29" s="2" t="s">
        <v>18</v>
      </c>
      <c r="C29" s="5">
        <v>2089804.5</v>
      </c>
      <c r="D29" s="8">
        <f t="shared" si="2"/>
        <v>0</v>
      </c>
      <c r="E29" s="7">
        <f t="shared" si="0"/>
        <v>0</v>
      </c>
      <c r="F29" s="7">
        <f t="shared" si="3"/>
        <v>-4.1265578461020351E-3</v>
      </c>
      <c r="G29" s="5">
        <f t="shared" si="1"/>
        <v>-8.6236991562943395</v>
      </c>
    </row>
    <row r="30" spans="1:7">
      <c r="B30" s="2" t="s">
        <v>19</v>
      </c>
      <c r="C30" s="5">
        <v>7536276.5</v>
      </c>
      <c r="D30" s="8">
        <f t="shared" si="2"/>
        <v>0</v>
      </c>
      <c r="E30" s="7">
        <f t="shared" si="0"/>
        <v>0</v>
      </c>
      <c r="F30" s="7">
        <f t="shared" si="3"/>
        <v>-4.1265578461020351E-3</v>
      </c>
      <c r="G30" s="5">
        <f t="shared" si="1"/>
        <v>-31.098880921469384</v>
      </c>
    </row>
    <row r="31" spans="1:7">
      <c r="B31" s="2" t="s">
        <v>20</v>
      </c>
      <c r="C31" s="5">
        <v>5059329.5</v>
      </c>
      <c r="D31" s="8">
        <f t="shared" si="2"/>
        <v>0</v>
      </c>
      <c r="E31" s="7">
        <f t="shared" si="0"/>
        <v>0</v>
      </c>
      <c r="F31" s="7">
        <f t="shared" si="3"/>
        <v>-4.1265578461020351E-3</v>
      </c>
      <c r="G31" s="5">
        <f t="shared" si="1"/>
        <v>-20.877615844240484</v>
      </c>
    </row>
    <row r="32" spans="1:7">
      <c r="B32" s="2" t="s">
        <v>21</v>
      </c>
      <c r="C32" s="5">
        <v>1101818</v>
      </c>
      <c r="D32" s="8">
        <f t="shared" si="2"/>
        <v>0</v>
      </c>
      <c r="E32" s="7">
        <f t="shared" si="0"/>
        <v>0</v>
      </c>
      <c r="F32" s="7">
        <f t="shared" si="3"/>
        <v>-4.1265578461020351E-3</v>
      </c>
      <c r="G32" s="5">
        <f t="shared" si="1"/>
        <v>-4.5467157128764519</v>
      </c>
    </row>
    <row r="33" spans="1:12">
      <c r="B33" s="2" t="s">
        <v>22</v>
      </c>
      <c r="C33" s="5">
        <v>2757317.5</v>
      </c>
      <c r="D33" s="8">
        <f t="shared" si="2"/>
        <v>0</v>
      </c>
      <c r="E33" s="7">
        <f t="shared" si="0"/>
        <v>0</v>
      </c>
      <c r="F33" s="7">
        <f t="shared" si="3"/>
        <v>-4.1265578461020351E-3</v>
      </c>
      <c r="G33" s="5">
        <f t="shared" si="1"/>
        <v>-11.378230163819447</v>
      </c>
    </row>
    <row r="34" spans="1:12">
      <c r="B34" s="2" t="s">
        <v>23</v>
      </c>
      <c r="C34" s="5">
        <v>6474995.5</v>
      </c>
      <c r="D34" s="8">
        <f t="shared" si="2"/>
        <v>193.39845000000003</v>
      </c>
      <c r="E34" s="7">
        <f t="shared" si="0"/>
        <v>2.9868507244522412E-2</v>
      </c>
      <c r="F34" s="7">
        <f t="shared" si="3"/>
        <v>2.5741949398420377E-2</v>
      </c>
      <c r="G34" s="5">
        <f t="shared" si="1"/>
        <v>166.67900651599965</v>
      </c>
    </row>
    <row r="35" spans="1:12">
      <c r="B35" s="2" t="s">
        <v>24</v>
      </c>
      <c r="C35" s="5">
        <v>1469433.5</v>
      </c>
      <c r="D35" s="8">
        <f t="shared" si="2"/>
        <v>0</v>
      </c>
      <c r="E35" s="7">
        <f t="shared" si="0"/>
        <v>0</v>
      </c>
      <c r="F35" s="7">
        <f t="shared" si="3"/>
        <v>-4.1265578461020351E-3</v>
      </c>
      <c r="G35" s="5">
        <f t="shared" si="1"/>
        <v>-6.0637023387501747</v>
      </c>
    </row>
    <row r="36" spans="1:12">
      <c r="B36" s="2" t="s">
        <v>25</v>
      </c>
      <c r="C36" s="5">
        <v>642633.5</v>
      </c>
      <c r="D36" s="8">
        <f t="shared" si="2"/>
        <v>0</v>
      </c>
      <c r="E36" s="7">
        <f t="shared" si="0"/>
        <v>0</v>
      </c>
      <c r="F36" s="7">
        <f t="shared" si="3"/>
        <v>-4.1265578461020351E-3</v>
      </c>
      <c r="G36" s="5">
        <f t="shared" si="1"/>
        <v>-2.6518643115930121</v>
      </c>
    </row>
    <row r="37" spans="1:12">
      <c r="B37" s="2" t="s">
        <v>26</v>
      </c>
      <c r="C37" s="5">
        <v>2190333.5</v>
      </c>
      <c r="D37" s="8">
        <f t="shared" si="2"/>
        <v>0</v>
      </c>
      <c r="E37" s="7">
        <f t="shared" si="0"/>
        <v>0</v>
      </c>
      <c r="F37" s="7">
        <f t="shared" si="3"/>
        <v>-4.1265578461020351E-3</v>
      </c>
      <c r="G37" s="5">
        <f t="shared" si="1"/>
        <v>-9.0385378900051325</v>
      </c>
    </row>
    <row r="38" spans="1:12">
      <c r="B38" s="2" t="s">
        <v>27</v>
      </c>
      <c r="C38" s="5">
        <v>320514.5</v>
      </c>
      <c r="D38" s="8">
        <f t="shared" si="2"/>
        <v>0</v>
      </c>
      <c r="E38" s="7">
        <f t="shared" si="0"/>
        <v>0</v>
      </c>
      <c r="F38" s="7">
        <f t="shared" si="3"/>
        <v>-4.1265578461020351E-3</v>
      </c>
      <c r="G38" s="5">
        <f t="shared" si="1"/>
        <v>-1.3226216247644706</v>
      </c>
    </row>
    <row r="39" spans="1:12">
      <c r="B39" s="2" t="s">
        <v>28</v>
      </c>
      <c r="C39" s="5">
        <v>168665.5</v>
      </c>
      <c r="D39" s="8">
        <f t="shared" si="2"/>
        <v>0</v>
      </c>
      <c r="E39" s="7">
        <f t="shared" si="0"/>
        <v>0</v>
      </c>
      <c r="F39" s="7">
        <f t="shared" si="3"/>
        <v>-4.1265578461020351E-3</v>
      </c>
      <c r="G39" s="5">
        <f t="shared" si="1"/>
        <v>-0.69600794239172281</v>
      </c>
    </row>
    <row r="40" spans="1:12" ht="13.8" thickBot="1">
      <c r="A40" s="4"/>
      <c r="B40" s="82" t="s">
        <v>29</v>
      </c>
      <c r="C40" s="83">
        <v>46950562</v>
      </c>
      <c r="D40" s="101">
        <f>SUM(D22:D39)</f>
        <v>193.74421000000004</v>
      </c>
      <c r="E40" s="85">
        <f t="shared" si="0"/>
        <v>4.1265578461020351E-3</v>
      </c>
      <c r="F40" s="86">
        <f t="shared" si="3"/>
        <v>0</v>
      </c>
      <c r="G40" s="83">
        <f t="shared" si="1"/>
        <v>0</v>
      </c>
    </row>
    <row r="44" spans="1:12">
      <c r="B44" s="2" t="s">
        <v>71</v>
      </c>
    </row>
    <row r="47" spans="1:12" s="11" customFormat="1" ht="40.1" thickBot="1">
      <c r="B47" s="87" t="s">
        <v>281</v>
      </c>
      <c r="C47" s="125" t="s">
        <v>101</v>
      </c>
      <c r="D47" s="125" t="s">
        <v>98</v>
      </c>
      <c r="E47" s="125" t="s">
        <v>102</v>
      </c>
      <c r="F47" s="125" t="s">
        <v>99</v>
      </c>
      <c r="G47" s="125" t="s">
        <v>100</v>
      </c>
      <c r="H47" s="125" t="s">
        <v>116</v>
      </c>
      <c r="I47" s="125" t="s">
        <v>239</v>
      </c>
      <c r="J47" s="125" t="s">
        <v>309</v>
      </c>
      <c r="K47" s="125" t="s">
        <v>113</v>
      </c>
      <c r="L47" s="129" t="s">
        <v>109</v>
      </c>
    </row>
    <row r="48" spans="1:12">
      <c r="B48" s="2" t="s">
        <v>62</v>
      </c>
      <c r="C48" s="2">
        <v>0</v>
      </c>
      <c r="D48" s="2">
        <v>0</v>
      </c>
      <c r="E48" s="2">
        <v>0</v>
      </c>
      <c r="F48" s="23">
        <v>0</v>
      </c>
      <c r="G48" s="2">
        <v>0</v>
      </c>
      <c r="H48" s="2">
        <v>0</v>
      </c>
      <c r="I48" s="8">
        <v>0</v>
      </c>
      <c r="J48" s="47">
        <f>I48/I$66</f>
        <v>0</v>
      </c>
      <c r="K48" s="5">
        <f t="shared" ref="K48:K65" si="4">I$67*J48</f>
        <v>0</v>
      </c>
      <c r="L48" s="8">
        <f>I48+K48</f>
        <v>0</v>
      </c>
    </row>
    <row r="49" spans="2:12">
      <c r="B49" s="2" t="s">
        <v>63</v>
      </c>
      <c r="C49" s="2">
        <v>0</v>
      </c>
      <c r="D49" s="2">
        <v>0</v>
      </c>
      <c r="E49" s="2">
        <v>0</v>
      </c>
      <c r="F49" s="23">
        <v>0</v>
      </c>
      <c r="G49" s="2">
        <v>0</v>
      </c>
      <c r="H49" s="2">
        <v>0</v>
      </c>
      <c r="I49" s="8">
        <v>0</v>
      </c>
      <c r="J49" s="47">
        <f t="shared" ref="J49:J65" si="5">I49/I$66</f>
        <v>0</v>
      </c>
      <c r="K49" s="5">
        <f t="shared" si="4"/>
        <v>0</v>
      </c>
      <c r="L49" s="8">
        <f t="shared" ref="L49:L65" si="6">I49+K49</f>
        <v>0</v>
      </c>
    </row>
    <row r="50" spans="2:12">
      <c r="B50" s="2" t="s">
        <v>13</v>
      </c>
      <c r="C50" s="2">
        <v>0</v>
      </c>
      <c r="D50" s="2">
        <v>0</v>
      </c>
      <c r="E50" s="2">
        <v>0</v>
      </c>
      <c r="F50" s="23">
        <v>0.12940000000000002</v>
      </c>
      <c r="G50" s="2">
        <v>0</v>
      </c>
      <c r="H50" s="2">
        <v>0</v>
      </c>
      <c r="I50" s="8">
        <v>0.12940000000000002</v>
      </c>
      <c r="J50" s="47">
        <f t="shared" si="5"/>
        <v>6.6789092690821563E-4</v>
      </c>
      <c r="K50" s="5">
        <f t="shared" si="4"/>
        <v>0</v>
      </c>
      <c r="L50" s="8">
        <f t="shared" si="6"/>
        <v>0.12940000000000002</v>
      </c>
    </row>
    <row r="51" spans="2:12">
      <c r="B51" s="2" t="s">
        <v>14</v>
      </c>
      <c r="C51" s="2">
        <v>0</v>
      </c>
      <c r="D51" s="2">
        <v>0</v>
      </c>
      <c r="E51" s="2">
        <v>0</v>
      </c>
      <c r="F51" s="23">
        <v>0</v>
      </c>
      <c r="G51" s="2">
        <v>0</v>
      </c>
      <c r="H51" s="2">
        <v>0</v>
      </c>
      <c r="I51" s="8">
        <v>0</v>
      </c>
      <c r="J51" s="47">
        <f t="shared" si="5"/>
        <v>0</v>
      </c>
      <c r="K51" s="5">
        <f t="shared" si="4"/>
        <v>0</v>
      </c>
      <c r="L51" s="8">
        <f t="shared" si="6"/>
        <v>0</v>
      </c>
    </row>
    <row r="52" spans="2:12">
      <c r="B52" s="2" t="s">
        <v>15</v>
      </c>
      <c r="C52" s="2">
        <v>0</v>
      </c>
      <c r="D52" s="2">
        <v>0</v>
      </c>
      <c r="E52" s="2">
        <v>0</v>
      </c>
      <c r="F52" s="23">
        <v>0.21636000000000002</v>
      </c>
      <c r="G52" s="2">
        <v>0</v>
      </c>
      <c r="H52" s="2">
        <v>0</v>
      </c>
      <c r="I52" s="8">
        <v>0.21636000000000002</v>
      </c>
      <c r="J52" s="47">
        <f t="shared" si="5"/>
        <v>1.1167301464131494E-3</v>
      </c>
      <c r="K52" s="5">
        <f t="shared" si="4"/>
        <v>0</v>
      </c>
      <c r="L52" s="8">
        <f t="shared" si="6"/>
        <v>0.21636000000000002</v>
      </c>
    </row>
    <row r="53" spans="2:12">
      <c r="B53" s="2" t="s">
        <v>16</v>
      </c>
      <c r="C53" s="2">
        <v>0</v>
      </c>
      <c r="D53" s="2">
        <v>0</v>
      </c>
      <c r="E53" s="2">
        <v>0</v>
      </c>
      <c r="F53" s="23">
        <v>0</v>
      </c>
      <c r="G53" s="2">
        <v>0</v>
      </c>
      <c r="H53" s="2">
        <v>0</v>
      </c>
      <c r="I53" s="8">
        <v>0</v>
      </c>
      <c r="J53" s="47">
        <f t="shared" si="5"/>
        <v>0</v>
      </c>
      <c r="K53" s="5">
        <f t="shared" si="4"/>
        <v>0</v>
      </c>
      <c r="L53" s="8">
        <f t="shared" si="6"/>
        <v>0</v>
      </c>
    </row>
    <row r="54" spans="2:12">
      <c r="B54" s="2" t="s">
        <v>17</v>
      </c>
      <c r="C54" s="2">
        <v>0</v>
      </c>
      <c r="D54" s="2">
        <v>0</v>
      </c>
      <c r="E54" s="2">
        <v>0</v>
      </c>
      <c r="F54" s="23">
        <v>0</v>
      </c>
      <c r="G54" s="2">
        <v>0</v>
      </c>
      <c r="H54" s="2">
        <v>0</v>
      </c>
      <c r="I54" s="8">
        <v>0</v>
      </c>
      <c r="J54" s="47">
        <f t="shared" si="5"/>
        <v>0</v>
      </c>
      <c r="K54" s="5">
        <f t="shared" si="4"/>
        <v>0</v>
      </c>
      <c r="L54" s="8">
        <f t="shared" si="6"/>
        <v>0</v>
      </c>
    </row>
    <row r="55" spans="2:12">
      <c r="B55" s="2" t="s">
        <v>18</v>
      </c>
      <c r="C55" s="2">
        <v>0</v>
      </c>
      <c r="D55" s="2">
        <v>0</v>
      </c>
      <c r="E55" s="2">
        <v>0</v>
      </c>
      <c r="F55" s="23">
        <v>0</v>
      </c>
      <c r="G55" s="2">
        <v>0</v>
      </c>
      <c r="H55" s="2">
        <v>0</v>
      </c>
      <c r="I55" s="8">
        <v>0</v>
      </c>
      <c r="J55" s="47">
        <f t="shared" si="5"/>
        <v>0</v>
      </c>
      <c r="K55" s="5">
        <f t="shared" si="4"/>
        <v>0</v>
      </c>
      <c r="L55" s="8">
        <f t="shared" si="6"/>
        <v>0</v>
      </c>
    </row>
    <row r="56" spans="2:12">
      <c r="B56" s="2" t="s">
        <v>19</v>
      </c>
      <c r="C56" s="2">
        <v>0</v>
      </c>
      <c r="D56" s="2">
        <v>0</v>
      </c>
      <c r="E56" s="2">
        <v>0</v>
      </c>
      <c r="F56" s="23">
        <v>0</v>
      </c>
      <c r="G56" s="2">
        <v>0</v>
      </c>
      <c r="H56" s="2">
        <v>0</v>
      </c>
      <c r="I56" s="8">
        <v>0</v>
      </c>
      <c r="J56" s="47">
        <f t="shared" si="5"/>
        <v>0</v>
      </c>
      <c r="K56" s="5">
        <f t="shared" si="4"/>
        <v>0</v>
      </c>
      <c r="L56" s="8">
        <f t="shared" si="6"/>
        <v>0</v>
      </c>
    </row>
    <row r="57" spans="2:12">
      <c r="B57" s="2" t="s">
        <v>20</v>
      </c>
      <c r="C57" s="2">
        <v>0</v>
      </c>
      <c r="D57" s="2">
        <v>0</v>
      </c>
      <c r="E57" s="2">
        <v>0</v>
      </c>
      <c r="F57" s="23">
        <v>0</v>
      </c>
      <c r="G57" s="2">
        <v>0</v>
      </c>
      <c r="H57" s="2">
        <v>0</v>
      </c>
      <c r="I57" s="8">
        <v>0</v>
      </c>
      <c r="J57" s="47">
        <f t="shared" si="5"/>
        <v>0</v>
      </c>
      <c r="K57" s="5">
        <f t="shared" si="4"/>
        <v>0</v>
      </c>
      <c r="L57" s="8">
        <f t="shared" si="6"/>
        <v>0</v>
      </c>
    </row>
    <row r="58" spans="2:12">
      <c r="B58" s="2" t="s">
        <v>21</v>
      </c>
      <c r="C58" s="2">
        <v>0</v>
      </c>
      <c r="D58" s="2">
        <v>0</v>
      </c>
      <c r="E58" s="2">
        <v>0</v>
      </c>
      <c r="F58" s="23">
        <v>0</v>
      </c>
      <c r="G58" s="2">
        <v>0</v>
      </c>
      <c r="H58" s="2">
        <v>0</v>
      </c>
      <c r="I58" s="8">
        <v>0</v>
      </c>
      <c r="J58" s="47">
        <f t="shared" si="5"/>
        <v>0</v>
      </c>
      <c r="K58" s="5">
        <f t="shared" si="4"/>
        <v>0</v>
      </c>
      <c r="L58" s="8">
        <f t="shared" si="6"/>
        <v>0</v>
      </c>
    </row>
    <row r="59" spans="2:12">
      <c r="B59" s="2" t="s">
        <v>22</v>
      </c>
      <c r="C59" s="2">
        <v>0</v>
      </c>
      <c r="D59" s="2">
        <v>0</v>
      </c>
      <c r="E59" s="2">
        <v>0</v>
      </c>
      <c r="F59" s="23">
        <v>0</v>
      </c>
      <c r="G59" s="23">
        <v>0</v>
      </c>
      <c r="H59" s="2">
        <v>0</v>
      </c>
      <c r="I59" s="8">
        <v>0</v>
      </c>
      <c r="J59" s="47">
        <f t="shared" si="5"/>
        <v>0</v>
      </c>
      <c r="K59" s="5">
        <f t="shared" si="4"/>
        <v>0</v>
      </c>
      <c r="L59" s="8">
        <f t="shared" si="6"/>
        <v>0</v>
      </c>
    </row>
    <row r="60" spans="2:12">
      <c r="B60" s="2" t="s">
        <v>23</v>
      </c>
      <c r="C60" s="2">
        <v>0</v>
      </c>
      <c r="D60" s="23">
        <v>193.39845000000003</v>
      </c>
      <c r="E60" s="2">
        <v>0</v>
      </c>
      <c r="F60" s="23">
        <v>0</v>
      </c>
      <c r="G60" s="23">
        <v>0</v>
      </c>
      <c r="H60" s="23">
        <v>0</v>
      </c>
      <c r="I60" s="8">
        <v>193.39845000000003</v>
      </c>
      <c r="J60" s="47">
        <f t="shared" si="5"/>
        <v>0.99821537892667855</v>
      </c>
      <c r="K60" s="5">
        <f t="shared" si="4"/>
        <v>0</v>
      </c>
      <c r="L60" s="8">
        <f t="shared" si="6"/>
        <v>193.39845000000003</v>
      </c>
    </row>
    <row r="61" spans="2:12">
      <c r="B61" s="2" t="s">
        <v>24</v>
      </c>
      <c r="C61" s="2">
        <v>0</v>
      </c>
      <c r="D61" s="2">
        <v>0</v>
      </c>
      <c r="E61" s="2">
        <v>0</v>
      </c>
      <c r="F61" s="23">
        <v>0</v>
      </c>
      <c r="G61" s="2">
        <v>0</v>
      </c>
      <c r="H61" s="2">
        <v>0</v>
      </c>
      <c r="I61" s="8">
        <v>0</v>
      </c>
      <c r="J61" s="47">
        <f t="shared" si="5"/>
        <v>0</v>
      </c>
      <c r="K61" s="5">
        <f t="shared" si="4"/>
        <v>0</v>
      </c>
      <c r="L61" s="8">
        <f t="shared" si="6"/>
        <v>0</v>
      </c>
    </row>
    <row r="62" spans="2:12">
      <c r="B62" s="2" t="s">
        <v>25</v>
      </c>
      <c r="C62" s="2">
        <v>0</v>
      </c>
      <c r="D62" s="2">
        <v>0</v>
      </c>
      <c r="E62" s="2">
        <v>0</v>
      </c>
      <c r="F62" s="23">
        <v>0</v>
      </c>
      <c r="G62" s="2">
        <v>0</v>
      </c>
      <c r="H62" s="2">
        <v>0</v>
      </c>
      <c r="I62" s="8">
        <v>0</v>
      </c>
      <c r="J62" s="47">
        <f t="shared" si="5"/>
        <v>0</v>
      </c>
      <c r="K62" s="5">
        <f t="shared" si="4"/>
        <v>0</v>
      </c>
      <c r="L62" s="8">
        <f t="shared" si="6"/>
        <v>0</v>
      </c>
    </row>
    <row r="63" spans="2:12">
      <c r="B63" s="2" t="s">
        <v>26</v>
      </c>
      <c r="C63" s="2">
        <v>0</v>
      </c>
      <c r="D63" s="2">
        <v>0</v>
      </c>
      <c r="E63" s="2">
        <v>0</v>
      </c>
      <c r="F63" s="23">
        <v>0</v>
      </c>
      <c r="G63" s="2">
        <v>0</v>
      </c>
      <c r="H63" s="2">
        <v>0</v>
      </c>
      <c r="I63" s="8">
        <v>0</v>
      </c>
      <c r="J63" s="47">
        <f t="shared" si="5"/>
        <v>0</v>
      </c>
      <c r="K63" s="5">
        <f t="shared" si="4"/>
        <v>0</v>
      </c>
      <c r="L63" s="8">
        <f t="shared" si="6"/>
        <v>0</v>
      </c>
    </row>
    <row r="64" spans="2:12">
      <c r="B64" s="2" t="s">
        <v>27</v>
      </c>
      <c r="C64" s="2">
        <v>0</v>
      </c>
      <c r="D64" s="2">
        <v>0</v>
      </c>
      <c r="E64" s="2">
        <v>0</v>
      </c>
      <c r="F64" s="23">
        <v>0</v>
      </c>
      <c r="G64" s="2">
        <v>0</v>
      </c>
      <c r="H64" s="2">
        <v>0</v>
      </c>
      <c r="I64" s="8">
        <v>0</v>
      </c>
      <c r="J64" s="47">
        <f t="shared" si="5"/>
        <v>0</v>
      </c>
      <c r="K64" s="5">
        <f t="shared" si="4"/>
        <v>0</v>
      </c>
      <c r="L64" s="8">
        <f t="shared" si="6"/>
        <v>0</v>
      </c>
    </row>
    <row r="65" spans="2:12">
      <c r="B65" s="2" t="s">
        <v>28</v>
      </c>
      <c r="C65" s="2">
        <v>0</v>
      </c>
      <c r="D65" s="2">
        <v>0</v>
      </c>
      <c r="E65" s="2">
        <v>0</v>
      </c>
      <c r="F65" s="23">
        <v>0</v>
      </c>
      <c r="G65" s="2">
        <v>0</v>
      </c>
      <c r="H65" s="2">
        <v>0</v>
      </c>
      <c r="I65" s="8">
        <v>0</v>
      </c>
      <c r="J65" s="47">
        <f t="shared" si="5"/>
        <v>0</v>
      </c>
      <c r="K65" s="5">
        <f t="shared" si="4"/>
        <v>0</v>
      </c>
      <c r="L65" s="8">
        <f t="shared" si="6"/>
        <v>0</v>
      </c>
    </row>
    <row r="66" spans="2:12" ht="13.8" thickBot="1">
      <c r="B66" s="119" t="s">
        <v>206</v>
      </c>
      <c r="C66" s="119">
        <v>0</v>
      </c>
      <c r="D66" s="246">
        <v>193.39845000000003</v>
      </c>
      <c r="E66" s="119">
        <v>0</v>
      </c>
      <c r="F66" s="246">
        <v>0.34576000000000007</v>
      </c>
      <c r="G66" s="119">
        <v>0</v>
      </c>
      <c r="H66" s="119">
        <v>0</v>
      </c>
      <c r="I66" s="121">
        <v>193.74421000000004</v>
      </c>
      <c r="J66" s="143">
        <f t="shared" ref="J66:L66" si="7">SUM(J48:J65)</f>
        <v>0.99999999999999989</v>
      </c>
      <c r="K66" s="83">
        <f t="shared" si="7"/>
        <v>0</v>
      </c>
      <c r="L66" s="103">
        <f t="shared" si="7"/>
        <v>193.74421000000004</v>
      </c>
    </row>
    <row r="67" spans="2:12">
      <c r="B67" s="2" t="s">
        <v>120</v>
      </c>
      <c r="C67" s="2">
        <v>0</v>
      </c>
      <c r="D67" s="23">
        <v>0</v>
      </c>
      <c r="E67" s="2">
        <v>0</v>
      </c>
      <c r="F67" s="28">
        <v>0</v>
      </c>
      <c r="G67" s="2">
        <v>0</v>
      </c>
      <c r="H67" s="2">
        <v>0</v>
      </c>
      <c r="I67" s="8">
        <v>0</v>
      </c>
    </row>
    <row r="68" spans="2:12" ht="13.8" thickBot="1">
      <c r="B68" s="99" t="s">
        <v>109</v>
      </c>
      <c r="C68" s="99">
        <v>0</v>
      </c>
      <c r="D68" s="245">
        <v>193.39845000000003</v>
      </c>
      <c r="E68" s="99">
        <v>0</v>
      </c>
      <c r="F68" s="245">
        <v>0.34576000000000007</v>
      </c>
      <c r="G68" s="99">
        <v>0</v>
      </c>
      <c r="H68" s="99">
        <v>0</v>
      </c>
      <c r="I68" s="133">
        <v>193.74421000000004</v>
      </c>
    </row>
    <row r="69" spans="2:12">
      <c r="I69" s="8">
        <f>+I68-D16</f>
        <v>0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6"/>
  </sheetPr>
  <dimension ref="A2:K67"/>
  <sheetViews>
    <sheetView topLeftCell="A12" zoomScale="110" zoomScaleNormal="110" workbookViewId="0">
      <selection activeCell="D23" sqref="D23:D41"/>
    </sheetView>
  </sheetViews>
  <sheetFormatPr baseColWidth="10" defaultColWidth="11" defaultRowHeight="13.15"/>
  <cols>
    <col min="1" max="1" width="4.09765625" style="2" customWidth="1"/>
    <col min="2" max="16384" width="11" style="2"/>
  </cols>
  <sheetData>
    <row r="2" spans="2:7">
      <c r="B2" s="4" t="s">
        <v>58</v>
      </c>
    </row>
    <row r="3" spans="2:7">
      <c r="B3" s="14" t="s">
        <v>230</v>
      </c>
      <c r="C3" s="15"/>
    </row>
    <row r="5" spans="2:7">
      <c r="B5" s="4" t="s">
        <v>65</v>
      </c>
    </row>
    <row r="6" spans="2:7">
      <c r="B6" s="9">
        <f>+E9</f>
        <v>378845.57340934157</v>
      </c>
    </row>
    <row r="7" spans="2:7">
      <c r="B7" s="15"/>
      <c r="G7" s="5"/>
    </row>
    <row r="8" spans="2:7">
      <c r="B8" s="4" t="s">
        <v>252</v>
      </c>
    </row>
    <row r="9" spans="2:7">
      <c r="B9" s="2" t="s">
        <v>287</v>
      </c>
      <c r="C9" s="2" t="s">
        <v>279</v>
      </c>
      <c r="D9" s="2" t="s">
        <v>288</v>
      </c>
      <c r="E9" s="79">
        <v>378845.57340934157</v>
      </c>
    </row>
    <row r="19" spans="1:7">
      <c r="B19" s="4" t="s">
        <v>61</v>
      </c>
    </row>
    <row r="20" spans="1:7">
      <c r="D20" s="174" t="s">
        <v>355</v>
      </c>
    </row>
    <row r="21" spans="1:7">
      <c r="C21" s="77" t="s">
        <v>160</v>
      </c>
      <c r="D21" s="205" t="s">
        <v>231</v>
      </c>
    </row>
    <row r="22" spans="1:7" ht="40.1" thickBot="1">
      <c r="A22" s="6"/>
      <c r="B22" s="81"/>
      <c r="C22" s="117" t="s">
        <v>277</v>
      </c>
      <c r="D22" s="117" t="s">
        <v>388</v>
      </c>
      <c r="E22" s="117" t="s">
        <v>389</v>
      </c>
      <c r="F22" s="117" t="s">
        <v>390</v>
      </c>
      <c r="G22" s="117" t="s">
        <v>391</v>
      </c>
    </row>
    <row r="23" spans="1:7">
      <c r="B23" s="2" t="s">
        <v>62</v>
      </c>
      <c r="C23" s="5">
        <v>8421302.5</v>
      </c>
      <c r="D23" s="5">
        <f>+K47+I47</f>
        <v>32688.719490297113</v>
      </c>
      <c r="E23" s="7">
        <f t="shared" ref="E23:E41" si="0">D23*1000/C23</f>
        <v>3.8816702630379458</v>
      </c>
      <c r="F23" s="7">
        <f>E23-E$41</f>
        <v>-4.1873614433203636</v>
      </c>
      <c r="G23" s="5">
        <f t="shared" ref="G23:G41" si="1">F23*C23/1000</f>
        <v>-35263.037391037389</v>
      </c>
    </row>
    <row r="24" spans="1:7">
      <c r="B24" s="2" t="s">
        <v>63</v>
      </c>
      <c r="C24" s="5">
        <v>1336267.5</v>
      </c>
      <c r="D24" s="5">
        <f t="shared" ref="D24:D40" si="2">+K48+I48</f>
        <v>29383.179656069344</v>
      </c>
      <c r="E24" s="7">
        <f t="shared" si="0"/>
        <v>21.98899520946917</v>
      </c>
      <c r="F24" s="7">
        <f t="shared" ref="F24:F41" si="3">E24-E$41</f>
        <v>13.919963503110861</v>
      </c>
      <c r="G24" s="5">
        <f t="shared" si="1"/>
        <v>18600.794830393192</v>
      </c>
    </row>
    <row r="25" spans="1:7">
      <c r="B25" s="2" t="s">
        <v>13</v>
      </c>
      <c r="C25" s="5">
        <v>1064960.5</v>
      </c>
      <c r="D25" s="5">
        <f t="shared" si="2"/>
        <v>4489.7522929954403</v>
      </c>
      <c r="E25" s="7">
        <f t="shared" si="0"/>
        <v>4.2158862164328532</v>
      </c>
      <c r="F25" s="7">
        <f t="shared" si="3"/>
        <v>-3.8531454899254562</v>
      </c>
      <c r="G25" s="5">
        <f t="shared" si="1"/>
        <v>-4103.4477475237591</v>
      </c>
    </row>
    <row r="26" spans="1:7">
      <c r="B26" s="2" t="s">
        <v>14</v>
      </c>
      <c r="C26" s="5">
        <v>1107558</v>
      </c>
      <c r="D26" s="5">
        <f t="shared" si="2"/>
        <v>8015.81564858806</v>
      </c>
      <c r="E26" s="7">
        <f t="shared" si="0"/>
        <v>7.237377770363322</v>
      </c>
      <c r="F26" s="7">
        <f t="shared" si="3"/>
        <v>-0.83165393599498749</v>
      </c>
      <c r="G26" s="5">
        <f t="shared" si="1"/>
        <v>-921.10497004273634</v>
      </c>
    </row>
    <row r="27" spans="1:7">
      <c r="B27" s="2" t="s">
        <v>15</v>
      </c>
      <c r="C27" s="5">
        <v>2111747</v>
      </c>
      <c r="D27" s="5">
        <f t="shared" si="2"/>
        <v>7795.2191212012485</v>
      </c>
      <c r="E27" s="7">
        <f t="shared" si="0"/>
        <v>3.691360338715409</v>
      </c>
      <c r="F27" s="7">
        <f t="shared" si="3"/>
        <v>-4.3776713676429004</v>
      </c>
      <c r="G27" s="5">
        <f t="shared" si="1"/>
        <v>-9244.5343776057925</v>
      </c>
    </row>
    <row r="28" spans="1:7">
      <c r="B28" s="2" t="s">
        <v>16</v>
      </c>
      <c r="C28" s="5">
        <v>590272</v>
      </c>
      <c r="D28" s="5">
        <f t="shared" si="2"/>
        <v>5593.0703292601102</v>
      </c>
      <c r="E28" s="7">
        <f t="shared" si="0"/>
        <v>9.4754118936017804</v>
      </c>
      <c r="F28" s="7">
        <f t="shared" si="3"/>
        <v>1.4063801872434709</v>
      </c>
      <c r="G28" s="5">
        <f t="shared" si="1"/>
        <v>830.14684588457806</v>
      </c>
    </row>
    <row r="29" spans="1:7">
      <c r="B29" s="2" t="s">
        <v>17</v>
      </c>
      <c r="C29" s="5">
        <v>2507332.5</v>
      </c>
      <c r="D29" s="5">
        <f t="shared" si="2"/>
        <v>7253.5941185476131</v>
      </c>
      <c r="E29" s="7">
        <f t="shared" si="0"/>
        <v>2.8929526173922335</v>
      </c>
      <c r="F29" s="7">
        <f t="shared" si="3"/>
        <v>-5.1760790889660759</v>
      </c>
      <c r="G29" s="5">
        <f t="shared" si="1"/>
        <v>-12978.151322335032</v>
      </c>
    </row>
    <row r="30" spans="1:7">
      <c r="B30" s="2" t="s">
        <v>18</v>
      </c>
      <c r="C30" s="5">
        <v>2089804.5</v>
      </c>
      <c r="D30" s="5">
        <f t="shared" si="2"/>
        <v>5280.3610050033067</v>
      </c>
      <c r="E30" s="7">
        <f t="shared" si="0"/>
        <v>2.5267248706772842</v>
      </c>
      <c r="F30" s="7">
        <f t="shared" si="3"/>
        <v>-5.5423068356810248</v>
      </c>
      <c r="G30" s="5">
        <f t="shared" si="1"/>
        <v>-11582.337765586966</v>
      </c>
    </row>
    <row r="31" spans="1:7">
      <c r="B31" s="2" t="s">
        <v>19</v>
      </c>
      <c r="C31" s="5">
        <v>7536276.5</v>
      </c>
      <c r="D31" s="5">
        <f t="shared" si="2"/>
        <v>83534.827708187542</v>
      </c>
      <c r="E31" s="7">
        <f t="shared" si="0"/>
        <v>11.08436343971556</v>
      </c>
      <c r="F31" s="7">
        <f t="shared" si="3"/>
        <v>3.0153317333572502</v>
      </c>
      <c r="G31" s="5">
        <f t="shared" si="1"/>
        <v>22724.373681804511</v>
      </c>
    </row>
    <row r="32" spans="1:7">
      <c r="B32" s="2" t="s">
        <v>20</v>
      </c>
      <c r="C32" s="5">
        <v>5059329.5</v>
      </c>
      <c r="D32" s="5">
        <f t="shared" si="2"/>
        <v>38991.954913518399</v>
      </c>
      <c r="E32" s="7">
        <f t="shared" si="0"/>
        <v>7.7069411892462032</v>
      </c>
      <c r="F32" s="7">
        <f t="shared" si="3"/>
        <v>-0.36209051711210627</v>
      </c>
      <c r="G32" s="5">
        <f t="shared" si="1"/>
        <v>-1831.9352348955342</v>
      </c>
    </row>
    <row r="33" spans="1:11">
      <c r="B33" s="2" t="s">
        <v>21</v>
      </c>
      <c r="C33" s="5">
        <v>1101818</v>
      </c>
      <c r="D33" s="5">
        <f t="shared" si="2"/>
        <v>1958.1792727429061</v>
      </c>
      <c r="E33" s="7">
        <f t="shared" si="0"/>
        <v>1.7772257058270116</v>
      </c>
      <c r="F33" s="7">
        <f t="shared" si="3"/>
        <v>-6.2918060005312979</v>
      </c>
      <c r="G33" s="5">
        <f t="shared" si="1"/>
        <v>-6932.4251038933935</v>
      </c>
    </row>
    <row r="34" spans="1:11">
      <c r="B34" s="2" t="s">
        <v>22</v>
      </c>
      <c r="C34" s="5">
        <v>2757317.5</v>
      </c>
      <c r="D34" s="5">
        <f t="shared" si="2"/>
        <v>23500.047573420303</v>
      </c>
      <c r="E34" s="7">
        <f t="shared" si="0"/>
        <v>8.5227934662657816</v>
      </c>
      <c r="F34" s="7">
        <f t="shared" si="3"/>
        <v>0.45376175990747214</v>
      </c>
      <c r="G34" s="5">
        <f t="shared" si="1"/>
        <v>1251.1652414236714</v>
      </c>
    </row>
    <row r="35" spans="1:11">
      <c r="B35" s="2" t="s">
        <v>23</v>
      </c>
      <c r="C35" s="5">
        <v>6474995.5</v>
      </c>
      <c r="D35" s="5">
        <f t="shared" si="2"/>
        <v>79346.392159665367</v>
      </c>
      <c r="E35" s="7">
        <f t="shared" si="0"/>
        <v>12.254277575894124</v>
      </c>
      <c r="F35" s="7">
        <f t="shared" si="3"/>
        <v>4.1852458695358141</v>
      </c>
      <c r="G35" s="5">
        <f t="shared" si="1"/>
        <v>27099.448171637981</v>
      </c>
    </row>
    <row r="36" spans="1:11">
      <c r="B36" s="2" t="s">
        <v>24</v>
      </c>
      <c r="C36" s="5">
        <v>1469433.5</v>
      </c>
      <c r="D36" s="5">
        <f>+K60+I60</f>
        <v>9034.706363772375</v>
      </c>
      <c r="E36" s="7">
        <f t="shared" si="0"/>
        <v>6.1484281961533993</v>
      </c>
      <c r="F36" s="7">
        <f t="shared" si="3"/>
        <v>-1.9206035102049102</v>
      </c>
      <c r="G36" s="5">
        <f t="shared" si="1"/>
        <v>-2822.1991381126873</v>
      </c>
    </row>
    <row r="37" spans="1:11">
      <c r="B37" s="2" t="s">
        <v>25</v>
      </c>
      <c r="C37" s="5">
        <v>642633.5</v>
      </c>
      <c r="D37" s="5">
        <f t="shared" si="2"/>
        <v>4002.0144219271492</v>
      </c>
      <c r="E37" s="7">
        <f t="shared" si="0"/>
        <v>6.2275222532394423</v>
      </c>
      <c r="F37" s="7">
        <f t="shared" si="3"/>
        <v>-1.8415094531188672</v>
      </c>
      <c r="G37" s="5">
        <f t="shared" si="1"/>
        <v>-1183.4156651408634</v>
      </c>
    </row>
    <row r="38" spans="1:11">
      <c r="B38" s="2" t="s">
        <v>26</v>
      </c>
      <c r="C38" s="5">
        <v>2190333.5</v>
      </c>
      <c r="D38" s="5">
        <f t="shared" si="2"/>
        <v>36621.433902705088</v>
      </c>
      <c r="E38" s="7">
        <f t="shared" si="0"/>
        <v>16.719569829300006</v>
      </c>
      <c r="F38" s="7">
        <f t="shared" si="3"/>
        <v>8.6505381229416969</v>
      </c>
      <c r="G38" s="5">
        <f t="shared" si="1"/>
        <v>18947.56344370632</v>
      </c>
    </row>
    <row r="39" spans="1:11">
      <c r="B39" s="2" t="s">
        <v>27</v>
      </c>
      <c r="C39" s="5">
        <v>320514.5</v>
      </c>
      <c r="D39" s="5">
        <f t="shared" si="2"/>
        <v>1158.4196563402234</v>
      </c>
      <c r="E39" s="7">
        <f t="shared" si="0"/>
        <v>3.6142503891094577</v>
      </c>
      <c r="F39" s="7">
        <f t="shared" si="3"/>
        <v>-4.4547813172488517</v>
      </c>
      <c r="G39" s="5">
        <f t="shared" si="1"/>
        <v>-1427.8220065073572</v>
      </c>
    </row>
    <row r="40" spans="1:11">
      <c r="B40" s="2" t="s">
        <v>28</v>
      </c>
      <c r="C40" s="5">
        <v>168665.5</v>
      </c>
      <c r="D40" s="5">
        <f t="shared" si="2"/>
        <v>197.88577509999519</v>
      </c>
      <c r="E40" s="7">
        <f t="shared" si="0"/>
        <v>1.1732439360746281</v>
      </c>
      <c r="F40" s="7">
        <f t="shared" si="3"/>
        <v>-6.8957877702836816</v>
      </c>
      <c r="G40" s="5">
        <f t="shared" si="1"/>
        <v>-1163.0814921687822</v>
      </c>
    </row>
    <row r="41" spans="1:11" ht="13.8" thickBot="1">
      <c r="A41" s="4"/>
      <c r="B41" s="82" t="s">
        <v>29</v>
      </c>
      <c r="C41" s="83">
        <v>46950562</v>
      </c>
      <c r="D41" s="83">
        <f>SUM(D23:D40)</f>
        <v>378845.57340934157</v>
      </c>
      <c r="E41" s="85">
        <f t="shared" si="0"/>
        <v>8.0690317063583095</v>
      </c>
      <c r="F41" s="86">
        <f t="shared" si="3"/>
        <v>0</v>
      </c>
      <c r="G41" s="83">
        <f t="shared" si="1"/>
        <v>0</v>
      </c>
    </row>
    <row r="42" spans="1:11">
      <c r="D42" s="5">
        <f>+D41-B6</f>
        <v>0</v>
      </c>
    </row>
    <row r="44" spans="1:11">
      <c r="B44" s="10" t="s">
        <v>153</v>
      </c>
    </row>
    <row r="46" spans="1:11" ht="40.1" thickBot="1">
      <c r="B46" s="104" t="s">
        <v>281</v>
      </c>
      <c r="C46" s="134" t="s">
        <v>314</v>
      </c>
      <c r="D46" s="134" t="s">
        <v>310</v>
      </c>
      <c r="E46" s="134" t="s">
        <v>311</v>
      </c>
      <c r="F46" s="134" t="s">
        <v>312</v>
      </c>
      <c r="G46" s="134" t="s">
        <v>107</v>
      </c>
      <c r="H46" s="134" t="s">
        <v>313</v>
      </c>
      <c r="I46" s="144" t="s">
        <v>111</v>
      </c>
      <c r="J46" s="134" t="s">
        <v>112</v>
      </c>
      <c r="K46" s="144" t="s">
        <v>113</v>
      </c>
    </row>
    <row r="47" spans="1:11">
      <c r="B47" s="2" t="s">
        <v>62</v>
      </c>
      <c r="C47" s="5">
        <v>7757.26962</v>
      </c>
      <c r="D47" s="5">
        <v>23597.855251182136</v>
      </c>
      <c r="E47" s="5">
        <v>0</v>
      </c>
      <c r="F47" s="5">
        <v>598.75491875810735</v>
      </c>
      <c r="G47" s="5">
        <v>405.24383</v>
      </c>
      <c r="H47" s="5">
        <v>0</v>
      </c>
      <c r="I47" s="5">
        <v>32359.123619940241</v>
      </c>
      <c r="J47" s="25">
        <f>+I47/$I$65</f>
        <v>8.6285077046359057E-2</v>
      </c>
      <c r="K47" s="5">
        <f t="shared" ref="K47:K65" si="4">+J47*$I$66</f>
        <v>329.59587035687287</v>
      </c>
    </row>
    <row r="48" spans="1:11">
      <c r="B48" s="2" t="s">
        <v>63</v>
      </c>
      <c r="C48" s="5">
        <v>15226.296759999999</v>
      </c>
      <c r="D48" s="5">
        <v>13505.183499999994</v>
      </c>
      <c r="E48" s="5">
        <v>0</v>
      </c>
      <c r="F48" s="5">
        <v>246.58204999999998</v>
      </c>
      <c r="G48" s="5">
        <v>108.85078</v>
      </c>
      <c r="H48" s="5">
        <v>0</v>
      </c>
      <c r="I48" s="5">
        <v>29086.913089999995</v>
      </c>
      <c r="J48" s="25">
        <f t="shared" ref="J48:J64" si="5">+I48/$I$65</f>
        <v>7.7559780867020714E-2</v>
      </c>
      <c r="K48" s="5">
        <f t="shared" si="4"/>
        <v>296.26656606934927</v>
      </c>
    </row>
    <row r="49" spans="2:11">
      <c r="B49" s="2" t="s">
        <v>13</v>
      </c>
      <c r="C49" s="5">
        <v>0.83389999999999997</v>
      </c>
      <c r="D49" s="5">
        <v>4247.2072992332451</v>
      </c>
      <c r="E49" s="5">
        <v>0</v>
      </c>
      <c r="F49" s="5">
        <v>196.44153784900593</v>
      </c>
      <c r="G49" s="5">
        <v>0</v>
      </c>
      <c r="H49" s="5">
        <v>0</v>
      </c>
      <c r="I49" s="5">
        <v>4444.4827370822504</v>
      </c>
      <c r="J49" s="25">
        <f t="shared" si="5"/>
        <v>1.1851140961185986E-2</v>
      </c>
      <c r="K49" s="5">
        <f t="shared" si="4"/>
        <v>45.269555913190274</v>
      </c>
    </row>
    <row r="50" spans="2:11">
      <c r="B50" s="2" t="s">
        <v>14</v>
      </c>
      <c r="C50" s="5">
        <v>2273.8334699999982</v>
      </c>
      <c r="D50" s="5">
        <v>5328.2114499999989</v>
      </c>
      <c r="E50" s="5">
        <v>0.57910000000000028</v>
      </c>
      <c r="F50" s="5">
        <v>129.68226000000001</v>
      </c>
      <c r="G50" s="5">
        <v>202.68699999999995</v>
      </c>
      <c r="H50" s="5">
        <v>0</v>
      </c>
      <c r="I50" s="5">
        <v>7934.993279999996</v>
      </c>
      <c r="J50" s="25">
        <f t="shared" si="5"/>
        <v>2.1158530576064021E-2</v>
      </c>
      <c r="K50" s="5">
        <f t="shared" si="4"/>
        <v>80.822368588063952</v>
      </c>
    </row>
    <row r="51" spans="2:11">
      <c r="B51" s="2" t="s">
        <v>15</v>
      </c>
      <c r="C51" s="5">
        <v>1.6677999999999999</v>
      </c>
      <c r="D51" s="5">
        <v>7593.8270765548659</v>
      </c>
      <c r="E51" s="5">
        <v>0</v>
      </c>
      <c r="F51" s="5">
        <v>121.12612055536384</v>
      </c>
      <c r="G51" s="5">
        <v>0</v>
      </c>
      <c r="H51" s="5">
        <v>0</v>
      </c>
      <c r="I51" s="5">
        <v>7716.6209971102298</v>
      </c>
      <c r="J51" s="25">
        <f t="shared" si="5"/>
        <v>2.0576244433978211E-2</v>
      </c>
      <c r="K51" s="5">
        <f t="shared" si="4"/>
        <v>78.598124091018363</v>
      </c>
    </row>
    <row r="52" spans="2:11">
      <c r="B52" s="2" t="s">
        <v>16</v>
      </c>
      <c r="C52" s="5">
        <v>2341.8254200000001</v>
      </c>
      <c r="D52" s="5">
        <v>2329.608949076292</v>
      </c>
      <c r="E52" s="5">
        <v>0</v>
      </c>
      <c r="F52" s="5">
        <v>404.59323000000006</v>
      </c>
      <c r="G52" s="5">
        <v>460.64857000000001</v>
      </c>
      <c r="H52" s="5">
        <v>0</v>
      </c>
      <c r="I52" s="5">
        <v>5536.6761690762933</v>
      </c>
      <c r="J52" s="25">
        <f t="shared" si="5"/>
        <v>1.4763456991001487E-2</v>
      </c>
      <c r="K52" s="5">
        <f t="shared" si="4"/>
        <v>56.394160183817348</v>
      </c>
    </row>
    <row r="53" spans="2:11">
      <c r="B53" s="2" t="s">
        <v>17</v>
      </c>
      <c r="C53" s="5">
        <v>7.0640499999999999</v>
      </c>
      <c r="D53" s="5">
        <v>6632.13865390312</v>
      </c>
      <c r="E53" s="5">
        <v>0</v>
      </c>
      <c r="F53" s="5">
        <v>541.25442108841776</v>
      </c>
      <c r="G53" s="5">
        <v>0</v>
      </c>
      <c r="H53" s="5">
        <v>0</v>
      </c>
      <c r="I53" s="5">
        <v>7180.457124991538</v>
      </c>
      <c r="J53" s="25">
        <f t="shared" si="5"/>
        <v>1.9146572185786435E-2</v>
      </c>
      <c r="K53" s="5">
        <f t="shared" si="4"/>
        <v>73.136993556074728</v>
      </c>
    </row>
    <row r="54" spans="2:11">
      <c r="B54" s="2" t="s">
        <v>18</v>
      </c>
      <c r="C54" s="5">
        <v>889.9529</v>
      </c>
      <c r="D54" s="5">
        <v>3983.6743099999994</v>
      </c>
      <c r="E54" s="5">
        <v>0</v>
      </c>
      <c r="F54" s="5">
        <v>326.86781000000008</v>
      </c>
      <c r="G54" s="5">
        <v>26.624830000000003</v>
      </c>
      <c r="H54" s="5">
        <v>0</v>
      </c>
      <c r="I54" s="5">
        <v>5227.1198499999991</v>
      </c>
      <c r="J54" s="25">
        <f t="shared" si="5"/>
        <v>1.3938030098870633E-2</v>
      </c>
      <c r="K54" s="5">
        <f t="shared" si="4"/>
        <v>53.241155003307782</v>
      </c>
    </row>
    <row r="55" spans="2:11">
      <c r="B55" s="2" t="s">
        <v>19</v>
      </c>
      <c r="C55" s="5">
        <v>31401.656159999999</v>
      </c>
      <c r="D55" s="5">
        <v>45817.625739999945</v>
      </c>
      <c r="E55" s="5">
        <v>9.2590000000000006E-2</v>
      </c>
      <c r="F55" s="5">
        <v>2021.2528300000001</v>
      </c>
      <c r="G55" s="5">
        <v>3451.93019</v>
      </c>
      <c r="H55" s="5">
        <v>0</v>
      </c>
      <c r="I55" s="5">
        <v>82692.557509999941</v>
      </c>
      <c r="J55" s="25">
        <f t="shared" si="5"/>
        <v>0.2204983602063324</v>
      </c>
      <c r="K55" s="5">
        <f t="shared" si="4"/>
        <v>842.27019818760243</v>
      </c>
    </row>
    <row r="56" spans="2:11">
      <c r="B56" s="2" t="s">
        <v>20</v>
      </c>
      <c r="C56" s="5">
        <v>9964.6575199999988</v>
      </c>
      <c r="D56" s="5">
        <v>17078.773015843191</v>
      </c>
      <c r="E56" s="5">
        <v>0</v>
      </c>
      <c r="F56" s="5">
        <v>10589.042389999999</v>
      </c>
      <c r="G56" s="5">
        <v>966.33145999999999</v>
      </c>
      <c r="H56" s="5">
        <v>0</v>
      </c>
      <c r="I56" s="5">
        <v>38598.804385843192</v>
      </c>
      <c r="J56" s="25">
        <f t="shared" si="5"/>
        <v>0.10292308436553302</v>
      </c>
      <c r="K56" s="5">
        <f t="shared" si="4"/>
        <v>393.15052767520416</v>
      </c>
    </row>
    <row r="57" spans="2:11">
      <c r="B57" s="2" t="s">
        <v>21</v>
      </c>
      <c r="C57" s="5">
        <v>1.3342400000000001</v>
      </c>
      <c r="D57" s="5">
        <v>1886.6906800000002</v>
      </c>
      <c r="E57" s="5">
        <v>0</v>
      </c>
      <c r="F57" s="5">
        <v>50.410299999999999</v>
      </c>
      <c r="G57" s="5">
        <v>0</v>
      </c>
      <c r="H57" s="5">
        <v>0</v>
      </c>
      <c r="I57" s="5">
        <v>1938.4352200000001</v>
      </c>
      <c r="J57" s="25">
        <f t="shared" si="5"/>
        <v>5.1688059995545965E-3</v>
      </c>
      <c r="K57" s="5">
        <f t="shared" si="4"/>
        <v>19.744052742906028</v>
      </c>
    </row>
    <row r="58" spans="2:11">
      <c r="B58" s="2" t="s">
        <v>22</v>
      </c>
      <c r="C58" s="5">
        <v>2030.4338</v>
      </c>
      <c r="D58" s="5">
        <v>20565.030993096258</v>
      </c>
      <c r="E58" s="5">
        <v>0</v>
      </c>
      <c r="F58" s="5">
        <v>471.30585727154426</v>
      </c>
      <c r="G58" s="5">
        <v>196.32917</v>
      </c>
      <c r="H58" s="5">
        <v>0</v>
      </c>
      <c r="I58" s="5">
        <v>23263.099820367803</v>
      </c>
      <c r="J58" s="25">
        <f t="shared" si="5"/>
        <v>6.2030677465587193E-2</v>
      </c>
      <c r="K58" s="5">
        <f t="shared" si="4"/>
        <v>236.94775305250059</v>
      </c>
    </row>
    <row r="59" spans="2:11">
      <c r="B59" s="2" t="s">
        <v>23</v>
      </c>
      <c r="C59" s="5">
        <v>39257.40019</v>
      </c>
      <c r="D59" s="5">
        <v>34898.231875965343</v>
      </c>
      <c r="E59" s="5">
        <v>0</v>
      </c>
      <c r="F59" s="5">
        <v>2695.0064660628141</v>
      </c>
      <c r="G59" s="5">
        <v>1695.7148500000001</v>
      </c>
      <c r="H59" s="5">
        <v>0</v>
      </c>
      <c r="I59" s="5">
        <v>78546.353382028159</v>
      </c>
      <c r="J59" s="25">
        <f t="shared" si="5"/>
        <v>0.20944257430700347</v>
      </c>
      <c r="K59" s="5">
        <f t="shared" si="4"/>
        <v>800.03877763720118</v>
      </c>
    </row>
    <row r="60" spans="2:11">
      <c r="B60" s="2" t="s">
        <v>24</v>
      </c>
      <c r="C60" s="5">
        <v>3653.3024500000001</v>
      </c>
      <c r="D60" s="5">
        <v>4995.5783300000003</v>
      </c>
      <c r="E60" s="5">
        <v>0</v>
      </c>
      <c r="F60" s="5">
        <v>285.66588000000002</v>
      </c>
      <c r="G60" s="5">
        <v>9.0640000000000001</v>
      </c>
      <c r="H60" s="5">
        <v>0</v>
      </c>
      <c r="I60" s="5">
        <v>8943.6106600000003</v>
      </c>
      <c r="J60" s="25">
        <f t="shared" si="5"/>
        <v>2.3847992421995121E-2</v>
      </c>
      <c r="K60" s="5">
        <f t="shared" si="4"/>
        <v>91.09570377237398</v>
      </c>
    </row>
    <row r="61" spans="2:11">
      <c r="B61" s="2" t="s">
        <v>25</v>
      </c>
      <c r="C61" s="5">
        <v>1.8345799999999999</v>
      </c>
      <c r="D61" s="5">
        <v>3612.4526799999999</v>
      </c>
      <c r="E61" s="5">
        <v>0</v>
      </c>
      <c r="F61" s="5">
        <v>347.37540000000001</v>
      </c>
      <c r="G61" s="5">
        <v>0</v>
      </c>
      <c r="H61" s="5">
        <v>0</v>
      </c>
      <c r="I61" s="5">
        <v>3961.66266</v>
      </c>
      <c r="J61" s="25">
        <f t="shared" si="5"/>
        <v>1.0563709075209343E-2</v>
      </c>
      <c r="K61" s="5">
        <f t="shared" si="4"/>
        <v>40.351761927149354</v>
      </c>
    </row>
    <row r="62" spans="2:11">
      <c r="B62" s="2" t="s">
        <v>26</v>
      </c>
      <c r="C62" s="5">
        <v>15836.658009999999</v>
      </c>
      <c r="D62" s="5">
        <v>17718.081515145561</v>
      </c>
      <c r="E62" s="5">
        <v>0</v>
      </c>
      <c r="F62" s="5">
        <v>2343.3392577563782</v>
      </c>
      <c r="G62" s="5">
        <v>354.10622999999998</v>
      </c>
      <c r="H62" s="5">
        <v>0</v>
      </c>
      <c r="I62" s="5">
        <v>36252.185012901937</v>
      </c>
      <c r="J62" s="25">
        <f t="shared" si="5"/>
        <v>9.666586195831231E-2</v>
      </c>
      <c r="K62" s="5">
        <f t="shared" si="4"/>
        <v>369.24888980314921</v>
      </c>
    </row>
    <row r="63" spans="2:11">
      <c r="B63" s="2" t="s">
        <v>27</v>
      </c>
      <c r="C63" s="5">
        <v>0.83389999999999997</v>
      </c>
      <c r="D63" s="5">
        <v>803.70673999999985</v>
      </c>
      <c r="E63" s="5">
        <v>0</v>
      </c>
      <c r="F63" s="5">
        <v>342.19883000000004</v>
      </c>
      <c r="G63" s="5">
        <v>0</v>
      </c>
      <c r="H63" s="5">
        <v>0</v>
      </c>
      <c r="I63" s="5">
        <v>1146.73947</v>
      </c>
      <c r="J63" s="25">
        <f t="shared" si="5"/>
        <v>3.0577621533630917E-3</v>
      </c>
      <c r="K63" s="5">
        <f t="shared" si="4"/>
        <v>11.680186340223484</v>
      </c>
    </row>
    <row r="64" spans="2:11">
      <c r="B64" s="2" t="s">
        <v>28</v>
      </c>
      <c r="C64" s="5">
        <v>0</v>
      </c>
      <c r="D64" s="5">
        <v>179.89501000000001</v>
      </c>
      <c r="E64" s="5">
        <v>0</v>
      </c>
      <c r="F64" s="5">
        <v>15.995509999999999</v>
      </c>
      <c r="G64" s="5">
        <v>0</v>
      </c>
      <c r="H64" s="5">
        <v>0</v>
      </c>
      <c r="I64" s="5">
        <v>195.89052000000001</v>
      </c>
      <c r="J64" s="25">
        <f t="shared" si="5"/>
        <v>5.2233888684289883E-4</v>
      </c>
      <c r="K64" s="5">
        <f t="shared" si="4"/>
        <v>1.9952550999951848</v>
      </c>
    </row>
    <row r="65" spans="2:11" ht="13.8" thickBot="1">
      <c r="B65" s="130" t="s">
        <v>206</v>
      </c>
      <c r="C65" s="145">
        <v>130646.85476999999</v>
      </c>
      <c r="D65" s="145">
        <v>214773.77307</v>
      </c>
      <c r="E65" s="145">
        <v>0.67169000000000023</v>
      </c>
      <c r="F65" s="145">
        <v>21726.89506934163</v>
      </c>
      <c r="G65" s="145">
        <v>7877.5309100000004</v>
      </c>
      <c r="H65" s="145">
        <v>0</v>
      </c>
      <c r="I65" s="145">
        <v>375025.72550934157</v>
      </c>
      <c r="J65" s="118">
        <f t="shared" ref="J65" si="6">SUM(J47:J64)</f>
        <v>1</v>
      </c>
      <c r="K65" s="83">
        <f t="shared" si="4"/>
        <v>3819.8479000000002</v>
      </c>
    </row>
    <row r="66" spans="2:11">
      <c r="B66" s="2" t="s">
        <v>110</v>
      </c>
      <c r="C66" s="8">
        <v>280.06365</v>
      </c>
      <c r="D66" s="8">
        <v>3539.7842500000002</v>
      </c>
      <c r="E66" s="8">
        <v>0</v>
      </c>
      <c r="F66" s="8">
        <v>0</v>
      </c>
      <c r="G66" s="8">
        <v>0</v>
      </c>
      <c r="H66" s="8">
        <v>0</v>
      </c>
      <c r="I66" s="5">
        <v>3819.8479000000002</v>
      </c>
    </row>
    <row r="67" spans="2:11" ht="13.8" thickBot="1">
      <c r="B67" s="99" t="s">
        <v>109</v>
      </c>
      <c r="C67" s="84">
        <v>130926.91841999999</v>
      </c>
      <c r="D67" s="84">
        <v>218313.55731999999</v>
      </c>
      <c r="E67" s="84">
        <v>0.67169000000000023</v>
      </c>
      <c r="F67" s="84">
        <v>21726.89506934163</v>
      </c>
      <c r="G67" s="84">
        <v>7877.5309100000004</v>
      </c>
      <c r="H67" s="84">
        <v>0</v>
      </c>
      <c r="I67" s="84">
        <v>378845.57340934157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6"/>
  </sheetPr>
  <dimension ref="A2:L68"/>
  <sheetViews>
    <sheetView topLeftCell="A12" zoomScale="110" zoomScaleNormal="110" workbookViewId="0">
      <selection activeCell="D23" sqref="D23:D41"/>
    </sheetView>
  </sheetViews>
  <sheetFormatPr baseColWidth="10" defaultColWidth="11" defaultRowHeight="13.15"/>
  <cols>
    <col min="1" max="1" width="4.19921875" style="2" customWidth="1"/>
    <col min="2" max="2" width="11" style="2"/>
    <col min="3" max="3" width="11.59765625" style="2" customWidth="1"/>
    <col min="4" max="4" width="13.59765625" style="2" bestFit="1" customWidth="1"/>
    <col min="5" max="5" width="11.09765625" style="2" bestFit="1" customWidth="1"/>
    <col min="6" max="6" width="12.3984375" style="2" bestFit="1" customWidth="1"/>
    <col min="7" max="7" width="11.3984375" style="2" bestFit="1" customWidth="1"/>
    <col min="8" max="16384" width="11" style="2"/>
  </cols>
  <sheetData>
    <row r="2" spans="2:7">
      <c r="B2" s="4" t="s">
        <v>58</v>
      </c>
    </row>
    <row r="3" spans="2:7">
      <c r="B3" s="14" t="s">
        <v>253</v>
      </c>
      <c r="C3" s="15"/>
    </row>
    <row r="5" spans="2:7">
      <c r="B5" s="4" t="s">
        <v>434</v>
      </c>
    </row>
    <row r="6" spans="2:7">
      <c r="B6" s="5">
        <f>+D16</f>
        <v>23345.768030000003</v>
      </c>
    </row>
    <row r="7" spans="2:7">
      <c r="B7" s="15"/>
      <c r="G7" s="5"/>
    </row>
    <row r="8" spans="2:7">
      <c r="B8" s="4" t="s">
        <v>252</v>
      </c>
      <c r="G8" s="5"/>
    </row>
    <row r="9" spans="2:7">
      <c r="B9" s="2" t="s">
        <v>254</v>
      </c>
    </row>
    <row r="11" spans="2:7">
      <c r="B11" s="4" t="s">
        <v>353</v>
      </c>
    </row>
    <row r="12" spans="2:7">
      <c r="B12" s="2" t="s">
        <v>69</v>
      </c>
    </row>
    <row r="13" spans="2:7">
      <c r="B13" s="2" t="s">
        <v>486</v>
      </c>
    </row>
    <row r="14" spans="2:7">
      <c r="B14" s="16" t="s">
        <v>487</v>
      </c>
    </row>
    <row r="15" spans="2:7">
      <c r="B15" s="16"/>
    </row>
    <row r="16" spans="2:7">
      <c r="B16" s="2" t="s">
        <v>219</v>
      </c>
      <c r="C16" s="2" t="s">
        <v>292</v>
      </c>
      <c r="D16" s="79">
        <v>23345.768030000003</v>
      </c>
    </row>
    <row r="17" spans="1:7">
      <c r="B17" s="16"/>
    </row>
    <row r="19" spans="1:7">
      <c r="B19" s="4" t="s">
        <v>61</v>
      </c>
    </row>
    <row r="20" spans="1:7">
      <c r="D20" s="174" t="s">
        <v>355</v>
      </c>
    </row>
    <row r="21" spans="1:7">
      <c r="C21" s="77" t="s">
        <v>160</v>
      </c>
      <c r="D21" s="205" t="s">
        <v>232</v>
      </c>
    </row>
    <row r="22" spans="1:7" ht="40.1" thickBot="1">
      <c r="A22" s="6"/>
      <c r="B22" s="81"/>
      <c r="C22" s="117" t="s">
        <v>277</v>
      </c>
      <c r="D22" s="117" t="s">
        <v>388</v>
      </c>
      <c r="E22" s="117" t="s">
        <v>389</v>
      </c>
      <c r="F22" s="117" t="s">
        <v>390</v>
      </c>
      <c r="G22" s="117" t="s">
        <v>391</v>
      </c>
    </row>
    <row r="23" spans="1:7">
      <c r="B23" s="2" t="s">
        <v>62</v>
      </c>
      <c r="C23" s="5">
        <v>8421302.5</v>
      </c>
      <c r="D23" s="5">
        <f>+L48</f>
        <v>2195.157573903919</v>
      </c>
      <c r="E23" s="7">
        <f t="shared" ref="E23:E41" si="0">D23*1000/C23</f>
        <v>0.26066722741570192</v>
      </c>
      <c r="F23" s="7">
        <f>E23-E$41</f>
        <v>-0.23657427589154295</v>
      </c>
      <c r="G23" s="5">
        <f t="shared" ref="G23:G41" si="1">F23*C23/1000</f>
        <v>-1992.2635410011403</v>
      </c>
    </row>
    <row r="24" spans="1:7">
      <c r="B24" s="2" t="s">
        <v>63</v>
      </c>
      <c r="C24" s="5">
        <v>1336267.5</v>
      </c>
      <c r="D24" s="5">
        <f t="shared" ref="D24:D40" si="2">+L49</f>
        <v>0</v>
      </c>
      <c r="E24" s="7">
        <f t="shared" si="0"/>
        <v>0</v>
      </c>
      <c r="F24" s="7">
        <f t="shared" ref="F24:F41" si="3">E24-E$41</f>
        <v>-0.49724150330724487</v>
      </c>
      <c r="G24" s="5">
        <f t="shared" si="1"/>
        <v>-664.44766052061391</v>
      </c>
    </row>
    <row r="25" spans="1:7">
      <c r="B25" s="2" t="s">
        <v>13</v>
      </c>
      <c r="C25" s="5">
        <v>1064960.5</v>
      </c>
      <c r="D25" s="5">
        <f t="shared" si="2"/>
        <v>531.69469997327792</v>
      </c>
      <c r="E25" s="7">
        <f t="shared" si="0"/>
        <v>0.49926236698288612</v>
      </c>
      <c r="F25" s="7">
        <f t="shared" si="3"/>
        <v>2.020863675641249E-3</v>
      </c>
      <c r="G25" s="5">
        <f t="shared" si="1"/>
        <v>2.1521399904427425</v>
      </c>
    </row>
    <row r="26" spans="1:7">
      <c r="B26" s="2" t="s">
        <v>14</v>
      </c>
      <c r="C26" s="5">
        <v>1107558</v>
      </c>
      <c r="D26" s="5">
        <f t="shared" si="2"/>
        <v>304.82140185129578</v>
      </c>
      <c r="E26" s="7">
        <f t="shared" si="0"/>
        <v>0.27521935812959303</v>
      </c>
      <c r="F26" s="7">
        <f t="shared" si="3"/>
        <v>-0.22202214517765184</v>
      </c>
      <c r="G26" s="5">
        <f t="shared" si="1"/>
        <v>-245.90240306866971</v>
      </c>
    </row>
    <row r="27" spans="1:7">
      <c r="B27" s="2" t="s">
        <v>15</v>
      </c>
      <c r="C27" s="5">
        <v>2111747</v>
      </c>
      <c r="D27" s="5">
        <f t="shared" si="2"/>
        <v>6658.5524390784012</v>
      </c>
      <c r="E27" s="7">
        <f t="shared" si="0"/>
        <v>3.1531014080182906</v>
      </c>
      <c r="F27" s="7">
        <f t="shared" si="3"/>
        <v>2.6558599047110456</v>
      </c>
      <c r="G27" s="5">
        <f t="shared" si="1"/>
        <v>5608.5041861938371</v>
      </c>
    </row>
    <row r="28" spans="1:7">
      <c r="B28" s="2" t="s">
        <v>16</v>
      </c>
      <c r="C28" s="5">
        <v>590272</v>
      </c>
      <c r="D28" s="5">
        <f t="shared" si="2"/>
        <v>6625.2514090693094</v>
      </c>
      <c r="E28" s="7">
        <f t="shared" si="0"/>
        <v>11.22406519209671</v>
      </c>
      <c r="F28" s="7">
        <f t="shared" si="3"/>
        <v>10.726823688789464</v>
      </c>
      <c r="G28" s="5">
        <f t="shared" si="1"/>
        <v>6331.7436724291338</v>
      </c>
    </row>
    <row r="29" spans="1:7">
      <c r="B29" s="2" t="s">
        <v>17</v>
      </c>
      <c r="C29" s="5">
        <v>2507332.5</v>
      </c>
      <c r="D29" s="5">
        <f t="shared" si="2"/>
        <v>0</v>
      </c>
      <c r="E29" s="7">
        <f t="shared" si="0"/>
        <v>0</v>
      </c>
      <c r="F29" s="7">
        <f t="shared" si="3"/>
        <v>-0.49724150330724487</v>
      </c>
      <c r="G29" s="5">
        <f t="shared" si="1"/>
        <v>-1246.7497815911124</v>
      </c>
    </row>
    <row r="30" spans="1:7">
      <c r="B30" s="2" t="s">
        <v>18</v>
      </c>
      <c r="C30" s="5">
        <v>2089804.5</v>
      </c>
      <c r="D30" s="5">
        <f t="shared" si="2"/>
        <v>0</v>
      </c>
      <c r="E30" s="7">
        <f t="shared" si="0"/>
        <v>0</v>
      </c>
      <c r="F30" s="7">
        <f t="shared" si="3"/>
        <v>-0.49724150330724487</v>
      </c>
      <c r="G30" s="5">
        <f t="shared" si="1"/>
        <v>-1039.1375311982451</v>
      </c>
    </row>
    <row r="31" spans="1:7">
      <c r="B31" s="2" t="s">
        <v>19</v>
      </c>
      <c r="C31" s="5">
        <v>7536276.5</v>
      </c>
      <c r="D31" s="5">
        <f t="shared" si="2"/>
        <v>1034.1094184418171</v>
      </c>
      <c r="E31" s="7">
        <f t="shared" si="0"/>
        <v>0.13721755278509448</v>
      </c>
      <c r="F31" s="7">
        <f t="shared" si="3"/>
        <v>-0.36002395052215042</v>
      </c>
      <c r="G31" s="5">
        <f t="shared" si="1"/>
        <v>-2713.2400377572449</v>
      </c>
    </row>
    <row r="32" spans="1:7">
      <c r="B32" s="2" t="s">
        <v>20</v>
      </c>
      <c r="C32" s="5">
        <v>5059329.5</v>
      </c>
      <c r="D32" s="5">
        <f t="shared" si="2"/>
        <v>706.57219976701731</v>
      </c>
      <c r="E32" s="7">
        <f t="shared" si="0"/>
        <v>0.13965728062720906</v>
      </c>
      <c r="F32" s="7">
        <f t="shared" si="3"/>
        <v>-0.35758422268003581</v>
      </c>
      <c r="G32" s="5">
        <f t="shared" si="1"/>
        <v>-1809.1364065396742</v>
      </c>
    </row>
    <row r="33" spans="1:12">
      <c r="B33" s="2" t="s">
        <v>21</v>
      </c>
      <c r="C33" s="5">
        <v>1101818</v>
      </c>
      <c r="D33" s="5">
        <f t="shared" si="2"/>
        <v>0</v>
      </c>
      <c r="E33" s="7">
        <f t="shared" si="0"/>
        <v>0</v>
      </c>
      <c r="F33" s="7">
        <f t="shared" si="3"/>
        <v>-0.49724150330724487</v>
      </c>
      <c r="G33" s="5">
        <f t="shared" si="1"/>
        <v>-547.8696386909819</v>
      </c>
    </row>
    <row r="34" spans="1:12">
      <c r="B34" s="2" t="s">
        <v>22</v>
      </c>
      <c r="C34" s="5">
        <v>2757317.5</v>
      </c>
      <c r="D34" s="5">
        <f t="shared" si="2"/>
        <v>3682.6299065754488</v>
      </c>
      <c r="E34" s="7">
        <f t="shared" si="0"/>
        <v>1.3355842794946351</v>
      </c>
      <c r="F34" s="7">
        <f t="shared" si="3"/>
        <v>0.83834277618739028</v>
      </c>
      <c r="G34" s="5">
        <f t="shared" si="1"/>
        <v>2311.5772077800743</v>
      </c>
    </row>
    <row r="35" spans="1:12">
      <c r="B35" s="2" t="s">
        <v>23</v>
      </c>
      <c r="C35" s="5">
        <v>6474995.5</v>
      </c>
      <c r="D35" s="5">
        <f t="shared" si="2"/>
        <v>88.251754607654334</v>
      </c>
      <c r="E35" s="7">
        <f t="shared" si="0"/>
        <v>1.3629624083546364E-2</v>
      </c>
      <c r="F35" s="7">
        <f t="shared" si="3"/>
        <v>-0.48361187922369853</v>
      </c>
      <c r="G35" s="5">
        <f t="shared" si="1"/>
        <v>-3131.3847417199913</v>
      </c>
    </row>
    <row r="36" spans="1:12">
      <c r="B36" s="2" t="s">
        <v>24</v>
      </c>
      <c r="C36" s="5">
        <v>1469433.5</v>
      </c>
      <c r="D36" s="5">
        <f t="shared" si="2"/>
        <v>285.81325998605166</v>
      </c>
      <c r="E36" s="7">
        <f t="shared" si="0"/>
        <v>0.19450574659285477</v>
      </c>
      <c r="F36" s="7">
        <f t="shared" si="3"/>
        <v>-0.30273575671439013</v>
      </c>
      <c r="G36" s="5">
        <f t="shared" si="1"/>
        <v>-444.85006256397475</v>
      </c>
    </row>
    <row r="37" spans="1:12">
      <c r="B37" s="2" t="s">
        <v>25</v>
      </c>
      <c r="C37" s="5">
        <v>642633.5</v>
      </c>
      <c r="D37" s="5">
        <f t="shared" si="2"/>
        <v>0</v>
      </c>
      <c r="E37" s="7">
        <f t="shared" si="0"/>
        <v>0</v>
      </c>
      <c r="F37" s="7">
        <f t="shared" si="3"/>
        <v>-0.49724150330724487</v>
      </c>
      <c r="G37" s="5">
        <f t="shared" si="1"/>
        <v>-319.5440476155963</v>
      </c>
    </row>
    <row r="38" spans="1:12">
      <c r="B38" s="2" t="s">
        <v>26</v>
      </c>
      <c r="C38" s="5">
        <v>2190333.5</v>
      </c>
      <c r="D38" s="5">
        <f t="shared" si="2"/>
        <v>868.90917432846538</v>
      </c>
      <c r="E38" s="7">
        <f t="shared" si="0"/>
        <v>0.39670176908149618</v>
      </c>
      <c r="F38" s="7">
        <f t="shared" si="3"/>
        <v>-0.10053973422574869</v>
      </c>
      <c r="G38" s="5">
        <f t="shared" si="1"/>
        <v>-220.21554795575392</v>
      </c>
    </row>
    <row r="39" spans="1:12">
      <c r="B39" s="2" t="s">
        <v>27</v>
      </c>
      <c r="C39" s="5">
        <v>320514.5</v>
      </c>
      <c r="D39" s="5">
        <f t="shared" si="2"/>
        <v>0</v>
      </c>
      <c r="E39" s="7">
        <f t="shared" si="0"/>
        <v>0</v>
      </c>
      <c r="F39" s="7">
        <f t="shared" si="3"/>
        <v>-0.49724150330724487</v>
      </c>
      <c r="G39" s="5">
        <f t="shared" si="1"/>
        <v>-159.37311181176992</v>
      </c>
    </row>
    <row r="40" spans="1:12">
      <c r="B40" s="2" t="s">
        <v>28</v>
      </c>
      <c r="C40" s="5">
        <v>168665.5</v>
      </c>
      <c r="D40" s="5">
        <f t="shared" si="2"/>
        <v>364.0047924173449</v>
      </c>
      <c r="E40" s="7">
        <f t="shared" si="0"/>
        <v>2.1581461082280899</v>
      </c>
      <c r="F40" s="7">
        <f t="shared" si="3"/>
        <v>1.6609046049208451</v>
      </c>
      <c r="G40" s="5">
        <f t="shared" si="1"/>
        <v>280.13730564127684</v>
      </c>
    </row>
    <row r="41" spans="1:12" ht="13.8" thickBot="1">
      <c r="A41" s="4"/>
      <c r="B41" s="82" t="s">
        <v>29</v>
      </c>
      <c r="C41" s="83">
        <v>46950562</v>
      </c>
      <c r="D41" s="84">
        <f>SUM(D23:D40)</f>
        <v>23345.768030000007</v>
      </c>
      <c r="E41" s="85">
        <f t="shared" si="0"/>
        <v>0.49724150330724487</v>
      </c>
      <c r="F41" s="86">
        <f t="shared" si="3"/>
        <v>0</v>
      </c>
      <c r="G41" s="83">
        <f t="shared" si="1"/>
        <v>0</v>
      </c>
    </row>
    <row r="42" spans="1:12">
      <c r="D42" s="5">
        <f>+D41-B6</f>
        <v>0</v>
      </c>
    </row>
    <row r="45" spans="1:12">
      <c r="B45" s="2" t="s">
        <v>55</v>
      </c>
    </row>
    <row r="47" spans="1:12" s="11" customFormat="1" ht="40.1" thickBot="1">
      <c r="B47" s="87" t="s">
        <v>281</v>
      </c>
      <c r="C47" s="125" t="s">
        <v>101</v>
      </c>
      <c r="D47" s="125" t="s">
        <v>98</v>
      </c>
      <c r="E47" s="125" t="s">
        <v>102</v>
      </c>
      <c r="F47" s="125" t="s">
        <v>99</v>
      </c>
      <c r="G47" s="125" t="s">
        <v>100</v>
      </c>
      <c r="H47" s="125" t="s">
        <v>116</v>
      </c>
      <c r="I47" s="125" t="s">
        <v>239</v>
      </c>
      <c r="J47" s="125" t="s">
        <v>309</v>
      </c>
      <c r="K47" s="125" t="s">
        <v>113</v>
      </c>
      <c r="L47" s="129" t="s">
        <v>109</v>
      </c>
    </row>
    <row r="48" spans="1:12">
      <c r="B48" s="2" t="s">
        <v>62</v>
      </c>
      <c r="C48" s="5">
        <v>1546.30881</v>
      </c>
      <c r="D48" s="5">
        <v>295.75534000000005</v>
      </c>
      <c r="E48" s="5">
        <v>0</v>
      </c>
      <c r="F48" s="5">
        <v>15.97836</v>
      </c>
      <c r="G48" s="5">
        <v>13.39273</v>
      </c>
      <c r="H48" s="5">
        <v>0</v>
      </c>
      <c r="I48" s="5">
        <v>1871.4352400000002</v>
      </c>
      <c r="J48" s="25">
        <f>I48/I$66</f>
        <v>9.4028072714638339E-2</v>
      </c>
      <c r="K48" s="5">
        <f t="shared" ref="K48:K65" si="4">I$67*J48</f>
        <v>323.7223339039187</v>
      </c>
      <c r="L48" s="5">
        <f>I48+K48</f>
        <v>2195.157573903919</v>
      </c>
    </row>
    <row r="49" spans="2:12">
      <c r="B49" s="2" t="s">
        <v>63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25">
        <f t="shared" ref="J49:J66" si="5">I49/I$66</f>
        <v>0</v>
      </c>
      <c r="K49" s="5">
        <f t="shared" si="4"/>
        <v>0</v>
      </c>
      <c r="L49" s="5">
        <f t="shared" ref="L49:L65" si="6">I49+K49</f>
        <v>0</v>
      </c>
    </row>
    <row r="50" spans="2:12">
      <c r="B50" s="2" t="s">
        <v>13</v>
      </c>
      <c r="C50" s="5">
        <v>409.71</v>
      </c>
      <c r="D50" s="5">
        <v>36.007820000000002</v>
      </c>
      <c r="E50" s="5">
        <v>0</v>
      </c>
      <c r="F50" s="5">
        <v>7.5672700000000006</v>
      </c>
      <c r="G50" s="5">
        <v>0</v>
      </c>
      <c r="H50" s="5">
        <v>0</v>
      </c>
      <c r="I50" s="5">
        <v>453.28508999999997</v>
      </c>
      <c r="J50" s="25">
        <f t="shared" si="5"/>
        <v>2.2774778678946634E-2</v>
      </c>
      <c r="K50" s="5">
        <f t="shared" si="4"/>
        <v>78.409609973277952</v>
      </c>
      <c r="L50" s="5">
        <f t="shared" si="6"/>
        <v>531.69469997327792</v>
      </c>
    </row>
    <row r="51" spans="2:12">
      <c r="B51" s="2" t="s">
        <v>14</v>
      </c>
      <c r="C51" s="5">
        <v>189.09700000000001</v>
      </c>
      <c r="D51" s="5">
        <v>56.904789999999998</v>
      </c>
      <c r="E51" s="5">
        <v>0</v>
      </c>
      <c r="F51" s="5">
        <v>3.4498200000000003</v>
      </c>
      <c r="G51" s="5">
        <v>10.417440000000001</v>
      </c>
      <c r="H51" s="5">
        <v>0</v>
      </c>
      <c r="I51" s="5">
        <v>259.86905000000002</v>
      </c>
      <c r="J51" s="25">
        <f t="shared" si="5"/>
        <v>1.3056816184397588E-2</v>
      </c>
      <c r="K51" s="5">
        <f t="shared" si="4"/>
        <v>44.952351851295766</v>
      </c>
      <c r="L51" s="5">
        <f t="shared" si="6"/>
        <v>304.82140185129578</v>
      </c>
    </row>
    <row r="52" spans="2:12">
      <c r="B52" s="2" t="s">
        <v>15</v>
      </c>
      <c r="C52" s="5">
        <v>2653.1844300000002</v>
      </c>
      <c r="D52" s="5">
        <v>2935.7422099999999</v>
      </c>
      <c r="E52" s="5">
        <v>0</v>
      </c>
      <c r="F52" s="5">
        <v>16.93235</v>
      </c>
      <c r="G52" s="5">
        <v>70.749300000000005</v>
      </c>
      <c r="H52" s="5">
        <v>0</v>
      </c>
      <c r="I52" s="5">
        <v>5676.6082900000001</v>
      </c>
      <c r="J52" s="25">
        <f t="shared" si="5"/>
        <v>0.28521453783495004</v>
      </c>
      <c r="K52" s="5">
        <f t="shared" si="4"/>
        <v>981.94414907840087</v>
      </c>
      <c r="L52" s="5">
        <f t="shared" si="6"/>
        <v>6658.5524390784012</v>
      </c>
    </row>
    <row r="53" spans="2:12">
      <c r="B53" s="2" t="s">
        <v>16</v>
      </c>
      <c r="C53" s="5">
        <v>2344.77304</v>
      </c>
      <c r="D53" s="5">
        <v>3266.1702700000001</v>
      </c>
      <c r="E53" s="5">
        <v>0</v>
      </c>
      <c r="F53" s="5">
        <v>7.0461400000000003</v>
      </c>
      <c r="G53" s="5">
        <v>30.228750000000002</v>
      </c>
      <c r="H53" s="5">
        <v>0</v>
      </c>
      <c r="I53" s="5">
        <v>5648.2182000000012</v>
      </c>
      <c r="J53" s="25">
        <f t="shared" si="5"/>
        <v>0.28378811099963241</v>
      </c>
      <c r="K53" s="5">
        <f t="shared" si="4"/>
        <v>977.0332090693081</v>
      </c>
      <c r="L53" s="5">
        <f t="shared" si="6"/>
        <v>6625.2514090693094</v>
      </c>
    </row>
    <row r="54" spans="2:12">
      <c r="B54" s="2" t="s">
        <v>17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25">
        <f t="shared" si="5"/>
        <v>0</v>
      </c>
      <c r="K54" s="5">
        <f t="shared" si="4"/>
        <v>0</v>
      </c>
      <c r="L54" s="5">
        <f t="shared" si="6"/>
        <v>0</v>
      </c>
    </row>
    <row r="55" spans="2:12">
      <c r="B55" s="2" t="s">
        <v>18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25">
        <f t="shared" si="5"/>
        <v>0</v>
      </c>
      <c r="K55" s="5">
        <f t="shared" si="4"/>
        <v>0</v>
      </c>
      <c r="L55" s="5">
        <f t="shared" si="6"/>
        <v>0</v>
      </c>
    </row>
    <row r="56" spans="2:12">
      <c r="B56" s="2" t="s">
        <v>19</v>
      </c>
      <c r="C56" s="5">
        <v>613.96653000000003</v>
      </c>
      <c r="D56" s="5">
        <v>255.91753</v>
      </c>
      <c r="E56" s="5">
        <v>0</v>
      </c>
      <c r="F56" s="5">
        <v>9.17469</v>
      </c>
      <c r="G56" s="5">
        <v>2.5493999999999999</v>
      </c>
      <c r="H56" s="5">
        <v>0</v>
      </c>
      <c r="I56" s="5">
        <v>881.60815000000014</v>
      </c>
      <c r="J56" s="25">
        <f t="shared" si="5"/>
        <v>4.4295369383990965E-2</v>
      </c>
      <c r="K56" s="5">
        <f t="shared" si="4"/>
        <v>152.5012684418169</v>
      </c>
      <c r="L56" s="5">
        <f t="shared" si="6"/>
        <v>1034.1094184418171</v>
      </c>
    </row>
    <row r="57" spans="2:12">
      <c r="B57" s="2" t="s">
        <v>20</v>
      </c>
      <c r="C57" s="5">
        <v>485.38524999999998</v>
      </c>
      <c r="D57" s="5">
        <v>97.235100000000003</v>
      </c>
      <c r="E57" s="5">
        <v>0</v>
      </c>
      <c r="F57" s="5">
        <v>19.752860000000002</v>
      </c>
      <c r="G57" s="5">
        <v>0</v>
      </c>
      <c r="H57" s="5">
        <v>0</v>
      </c>
      <c r="I57" s="5">
        <v>602.37321000000009</v>
      </c>
      <c r="J57" s="25">
        <f t="shared" si="5"/>
        <v>3.0265536728500481E-2</v>
      </c>
      <c r="K57" s="5">
        <f t="shared" si="4"/>
        <v>104.19898976701718</v>
      </c>
      <c r="L57" s="5">
        <f t="shared" si="6"/>
        <v>706.57219976701731</v>
      </c>
    </row>
    <row r="58" spans="2:12">
      <c r="B58" s="2" t="s">
        <v>21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25">
        <f t="shared" si="5"/>
        <v>0</v>
      </c>
      <c r="K58" s="5">
        <f t="shared" si="4"/>
        <v>0</v>
      </c>
      <c r="L58" s="5">
        <f t="shared" si="6"/>
        <v>0</v>
      </c>
    </row>
    <row r="59" spans="2:12">
      <c r="B59" s="2" t="s">
        <v>22</v>
      </c>
      <c r="C59" s="5">
        <v>2558.1097500000001</v>
      </c>
      <c r="D59" s="5">
        <v>515.04317000000003</v>
      </c>
      <c r="E59" s="5">
        <v>0</v>
      </c>
      <c r="F59" s="5">
        <v>66.121449999999996</v>
      </c>
      <c r="G59" s="5">
        <v>0.27400000000000002</v>
      </c>
      <c r="H59" s="5">
        <v>0</v>
      </c>
      <c r="I59" s="5">
        <v>3139.54837</v>
      </c>
      <c r="J59" s="25">
        <f t="shared" si="5"/>
        <v>0.15774293233116859</v>
      </c>
      <c r="K59" s="5">
        <f t="shared" si="4"/>
        <v>543.08153657544869</v>
      </c>
      <c r="L59" s="5">
        <f t="shared" si="6"/>
        <v>3682.6299065754488</v>
      </c>
    </row>
    <row r="60" spans="2:12">
      <c r="B60" s="2" t="s">
        <v>23</v>
      </c>
      <c r="C60" s="5">
        <v>55.598750000000003</v>
      </c>
      <c r="D60" s="5">
        <v>11.650690000000001</v>
      </c>
      <c r="E60" s="5">
        <v>0</v>
      </c>
      <c r="F60" s="5">
        <v>7.98773</v>
      </c>
      <c r="G60" s="5">
        <v>0</v>
      </c>
      <c r="H60" s="5">
        <v>0</v>
      </c>
      <c r="I60" s="5">
        <v>75.237170000000006</v>
      </c>
      <c r="J60" s="25">
        <f t="shared" si="5"/>
        <v>3.7802035252919603E-3</v>
      </c>
      <c r="K60" s="5">
        <f t="shared" si="4"/>
        <v>13.014584607654333</v>
      </c>
      <c r="L60" s="5">
        <f t="shared" si="6"/>
        <v>88.251754607654334</v>
      </c>
    </row>
    <row r="61" spans="2:12">
      <c r="B61" s="2" t="s">
        <v>24</v>
      </c>
      <c r="C61" s="5">
        <v>185.56064000000001</v>
      </c>
      <c r="D61" s="5">
        <v>57.577500000000001</v>
      </c>
      <c r="E61" s="5">
        <v>0</v>
      </c>
      <c r="F61" s="5">
        <v>0.52591999999999994</v>
      </c>
      <c r="G61" s="5">
        <v>0</v>
      </c>
      <c r="H61" s="5">
        <v>0</v>
      </c>
      <c r="I61" s="5">
        <v>243.66406000000003</v>
      </c>
      <c r="J61" s="25">
        <f t="shared" si="5"/>
        <v>1.2242615433288518E-2</v>
      </c>
      <c r="K61" s="5">
        <f t="shared" si="4"/>
        <v>42.149199986051606</v>
      </c>
      <c r="L61" s="5">
        <f t="shared" si="6"/>
        <v>285.81325998605166</v>
      </c>
    </row>
    <row r="62" spans="2:12">
      <c r="B62" s="2" t="s">
        <v>25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25">
        <f t="shared" si="5"/>
        <v>0</v>
      </c>
      <c r="K62" s="5">
        <f t="shared" si="4"/>
        <v>0</v>
      </c>
      <c r="L62" s="5">
        <f t="shared" si="6"/>
        <v>0</v>
      </c>
    </row>
    <row r="63" spans="2:12">
      <c r="B63" s="2" t="s">
        <v>26</v>
      </c>
      <c r="C63" s="5">
        <v>547.06623999999999</v>
      </c>
      <c r="D63" s="5">
        <v>152.82437999999999</v>
      </c>
      <c r="E63" s="5">
        <v>0</v>
      </c>
      <c r="F63" s="5">
        <v>40.762620000000005</v>
      </c>
      <c r="G63" s="5">
        <v>0.11693000000000001</v>
      </c>
      <c r="H63" s="5">
        <v>0</v>
      </c>
      <c r="I63" s="5">
        <v>740.77017000000001</v>
      </c>
      <c r="J63" s="25">
        <f t="shared" si="5"/>
        <v>3.721912996016629E-2</v>
      </c>
      <c r="K63" s="5">
        <f t="shared" si="4"/>
        <v>128.13900432846535</v>
      </c>
      <c r="L63" s="5">
        <f t="shared" si="6"/>
        <v>868.90917432846538</v>
      </c>
    </row>
    <row r="64" spans="2:12">
      <c r="B64" s="2" t="s">
        <v>27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25">
        <f t="shared" si="5"/>
        <v>0</v>
      </c>
      <c r="K64" s="5">
        <f t="shared" si="4"/>
        <v>0</v>
      </c>
      <c r="L64" s="5">
        <f t="shared" si="6"/>
        <v>0</v>
      </c>
    </row>
    <row r="65" spans="2:12">
      <c r="B65" s="2" t="s">
        <v>28</v>
      </c>
      <c r="C65" s="5">
        <v>298.22250000000003</v>
      </c>
      <c r="D65" s="5">
        <v>12.1021</v>
      </c>
      <c r="E65" s="5">
        <v>0</v>
      </c>
      <c r="F65" s="5">
        <v>0</v>
      </c>
      <c r="G65" s="5">
        <v>0</v>
      </c>
      <c r="H65" s="5">
        <v>0</v>
      </c>
      <c r="I65" s="5">
        <v>310.32460000000003</v>
      </c>
      <c r="J65" s="25">
        <f t="shared" si="5"/>
        <v>1.5591896225028368E-2</v>
      </c>
      <c r="K65" s="5">
        <f t="shared" si="4"/>
        <v>53.680192417344891</v>
      </c>
      <c r="L65" s="5">
        <f t="shared" si="6"/>
        <v>364.0047924173449</v>
      </c>
    </row>
    <row r="66" spans="2:12" ht="13.8" thickBot="1">
      <c r="B66" s="119" t="s">
        <v>206</v>
      </c>
      <c r="C66" s="120">
        <v>11886.982939999998</v>
      </c>
      <c r="D66" s="120">
        <v>7692.9309000000003</v>
      </c>
      <c r="E66" s="120">
        <v>0</v>
      </c>
      <c r="F66" s="120">
        <v>195.29921000000002</v>
      </c>
      <c r="G66" s="120">
        <v>127.72855000000001</v>
      </c>
      <c r="H66" s="120">
        <v>0</v>
      </c>
      <c r="I66" s="120">
        <v>19902.941599999998</v>
      </c>
      <c r="J66" s="118">
        <f t="shared" si="5"/>
        <v>1</v>
      </c>
      <c r="K66" s="83">
        <f>SUM(K48:K65)</f>
        <v>3442.8264300000014</v>
      </c>
      <c r="L66" s="83">
        <f>SUM(L48:L65)</f>
        <v>23345.768030000007</v>
      </c>
    </row>
    <row r="67" spans="2:12">
      <c r="B67" s="2" t="s">
        <v>110</v>
      </c>
      <c r="C67" s="5">
        <v>1237.4673799999998</v>
      </c>
      <c r="D67" s="5">
        <v>2184.60673</v>
      </c>
      <c r="E67" s="5">
        <v>1.72028</v>
      </c>
      <c r="F67" s="5">
        <v>0</v>
      </c>
      <c r="G67" s="5">
        <v>19.032040000000002</v>
      </c>
      <c r="H67" s="5">
        <v>0</v>
      </c>
      <c r="I67" s="5">
        <v>3442.8264299999996</v>
      </c>
    </row>
    <row r="68" spans="2:12" ht="13.8" thickBot="1">
      <c r="B68" s="99" t="s">
        <v>109</v>
      </c>
      <c r="C68" s="128">
        <v>13124.450319999998</v>
      </c>
      <c r="D68" s="128">
        <v>9877.5376300000007</v>
      </c>
      <c r="E68" s="128">
        <v>1.72028</v>
      </c>
      <c r="F68" s="128">
        <v>195.29921000000002</v>
      </c>
      <c r="G68" s="128">
        <v>146.76059000000001</v>
      </c>
      <c r="H68" s="128">
        <v>0</v>
      </c>
      <c r="I68" s="128">
        <v>23345.768030000003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6"/>
  </sheetPr>
  <dimension ref="A2:N135"/>
  <sheetViews>
    <sheetView topLeftCell="C12" zoomScale="110" zoomScaleNormal="110" workbookViewId="0">
      <selection activeCell="D23" sqref="D23:D41"/>
    </sheetView>
  </sheetViews>
  <sheetFormatPr baseColWidth="10" defaultColWidth="11" defaultRowHeight="13.15"/>
  <cols>
    <col min="1" max="1" width="6.09765625" style="2" customWidth="1"/>
    <col min="2" max="2" width="22.19921875" style="2" customWidth="1"/>
    <col min="3" max="9" width="11" style="2"/>
    <col min="10" max="10" width="11.19921875" style="2" bestFit="1" customWidth="1"/>
    <col min="11" max="16384" width="11" style="2"/>
  </cols>
  <sheetData>
    <row r="2" spans="2:8">
      <c r="B2" s="4" t="s">
        <v>58</v>
      </c>
    </row>
    <row r="3" spans="2:8">
      <c r="B3" s="14" t="s">
        <v>262</v>
      </c>
      <c r="C3" s="15"/>
    </row>
    <row r="5" spans="2:8">
      <c r="B5" s="4" t="s">
        <v>434</v>
      </c>
      <c r="D5" s="2" t="s">
        <v>134</v>
      </c>
      <c r="E5" s="5">
        <f>SUM(E6:E7)</f>
        <v>11982.840101583606</v>
      </c>
    </row>
    <row r="6" spans="2:8">
      <c r="B6" s="9">
        <f>+E16</f>
        <v>14033.918470000001</v>
      </c>
      <c r="E6" s="5">
        <f>D75</f>
        <v>3058.14851</v>
      </c>
      <c r="F6" s="2" t="s">
        <v>263</v>
      </c>
      <c r="G6" s="5"/>
    </row>
    <row r="7" spans="2:8">
      <c r="B7" s="15"/>
      <c r="E7" s="5">
        <f>+M131</f>
        <v>8924.6915915836053</v>
      </c>
      <c r="F7" s="2" t="s">
        <v>264</v>
      </c>
      <c r="H7" s="5"/>
    </row>
    <row r="8" spans="2:8">
      <c r="B8" s="15"/>
      <c r="D8" s="5" t="s">
        <v>450</v>
      </c>
      <c r="E8" s="5">
        <f>+L132</f>
        <v>2051.0783684163966</v>
      </c>
      <c r="F8" s="2" t="s">
        <v>264</v>
      </c>
      <c r="G8" s="5"/>
    </row>
    <row r="9" spans="2:8">
      <c r="B9" s="15"/>
      <c r="D9" s="5"/>
      <c r="G9" s="5"/>
    </row>
    <row r="10" spans="2:8">
      <c r="B10" s="15"/>
      <c r="D10" s="5"/>
      <c r="G10" s="5"/>
    </row>
    <row r="11" spans="2:8">
      <c r="B11" s="15"/>
      <c r="D11" s="5"/>
      <c r="G11" s="5"/>
    </row>
    <row r="12" spans="2:8">
      <c r="B12" s="4" t="s">
        <v>252</v>
      </c>
      <c r="D12" s="5"/>
      <c r="G12" s="5"/>
    </row>
    <row r="13" spans="2:8">
      <c r="B13" s="2" t="s">
        <v>449</v>
      </c>
    </row>
    <row r="15" spans="2:8">
      <c r="B15" s="4" t="s">
        <v>353</v>
      </c>
    </row>
    <row r="16" spans="2:8">
      <c r="B16" s="2" t="s">
        <v>122</v>
      </c>
      <c r="C16" s="2" t="s">
        <v>221</v>
      </c>
      <c r="D16" s="2" t="s">
        <v>293</v>
      </c>
      <c r="E16" s="79">
        <v>14033.918470000001</v>
      </c>
    </row>
    <row r="19" spans="1:7">
      <c r="B19" s="4" t="s">
        <v>61</v>
      </c>
    </row>
    <row r="20" spans="1:7">
      <c r="D20" s="174" t="s">
        <v>355</v>
      </c>
    </row>
    <row r="21" spans="1:7">
      <c r="C21" s="77" t="s">
        <v>160</v>
      </c>
      <c r="D21" s="205" t="s">
        <v>452</v>
      </c>
    </row>
    <row r="22" spans="1:7" ht="40.1" thickBot="1">
      <c r="A22" s="6"/>
      <c r="B22" s="117"/>
      <c r="C22" s="117" t="s">
        <v>277</v>
      </c>
      <c r="D22" s="117" t="s">
        <v>388</v>
      </c>
      <c r="E22" s="117" t="s">
        <v>389</v>
      </c>
      <c r="F22" s="117" t="s">
        <v>390</v>
      </c>
      <c r="G22" s="117" t="s">
        <v>391</v>
      </c>
    </row>
    <row r="23" spans="1:7">
      <c r="B23" s="2" t="s">
        <v>62</v>
      </c>
      <c r="C23" s="5">
        <v>8421302.5</v>
      </c>
      <c r="D23" s="5">
        <f t="shared" ref="D23:D40" si="0">F85+L114</f>
        <v>80.258903773197204</v>
      </c>
      <c r="E23" s="7">
        <f t="shared" ref="E23:E41" si="1">D23*1000/C23</f>
        <v>9.5304620363889318E-3</v>
      </c>
      <c r="F23" s="7">
        <f>E23-E$41</f>
        <v>-3.4155455257133489E-2</v>
      </c>
      <c r="G23" s="5">
        <f t="shared" ref="G23:G41" si="2">F23*C23/1000</f>
        <v>-287.6334207455364</v>
      </c>
    </row>
    <row r="24" spans="1:7">
      <c r="B24" s="2" t="s">
        <v>63</v>
      </c>
      <c r="C24" s="5">
        <v>1336267.5</v>
      </c>
      <c r="D24" s="5">
        <f t="shared" si="0"/>
        <v>136.07983042466566</v>
      </c>
      <c r="E24" s="7">
        <f t="shared" si="1"/>
        <v>0.10183577047609528</v>
      </c>
      <c r="F24" s="7">
        <f t="shared" ref="F24:F41" si="3">E24-E$41</f>
        <v>5.8149853182572861E-2</v>
      </c>
      <c r="G24" s="5">
        <f t="shared" si="2"/>
        <v>77.703758937643684</v>
      </c>
    </row>
    <row r="25" spans="1:7">
      <c r="B25" s="2" t="s">
        <v>13</v>
      </c>
      <c r="C25" s="5">
        <v>1064960.5</v>
      </c>
      <c r="D25" s="5">
        <f t="shared" si="0"/>
        <v>115.40402769503552</v>
      </c>
      <c r="E25" s="7">
        <f t="shared" si="1"/>
        <v>0.10836460854185251</v>
      </c>
      <c r="F25" s="7">
        <f t="shared" si="3"/>
        <v>6.4678691248330089E-2</v>
      </c>
      <c r="G25" s="5">
        <f t="shared" si="2"/>
        <v>68.880251371167233</v>
      </c>
    </row>
    <row r="26" spans="1:7">
      <c r="B26" s="2" t="s">
        <v>14</v>
      </c>
      <c r="C26" s="5">
        <v>1107558</v>
      </c>
      <c r="D26" s="5">
        <f t="shared" si="0"/>
        <v>100.15949641075851</v>
      </c>
      <c r="E26" s="7">
        <f t="shared" si="1"/>
        <v>9.0432732561869011E-2</v>
      </c>
      <c r="F26" s="7">
        <f t="shared" si="3"/>
        <v>4.6746815268346592E-2</v>
      </c>
      <c r="G26" s="5">
        <f t="shared" si="2"/>
        <v>51.774809224979414</v>
      </c>
    </row>
    <row r="27" spans="1:7">
      <c r="B27" s="2" t="s">
        <v>15</v>
      </c>
      <c r="C27" s="5">
        <v>2111747</v>
      </c>
      <c r="D27" s="5">
        <f t="shared" si="0"/>
        <v>19.647697185477938</v>
      </c>
      <c r="E27" s="7">
        <f t="shared" si="1"/>
        <v>9.3040014667845807E-3</v>
      </c>
      <c r="F27" s="7">
        <f t="shared" si="3"/>
        <v>-3.4381915826737837E-2</v>
      </c>
      <c r="G27" s="5">
        <f t="shared" si="2"/>
        <v>-72.605907601366141</v>
      </c>
    </row>
    <row r="28" spans="1:7">
      <c r="B28" s="2" t="s">
        <v>16</v>
      </c>
      <c r="C28" s="5">
        <v>590272</v>
      </c>
      <c r="D28" s="5">
        <f t="shared" si="0"/>
        <v>59.329337243241355</v>
      </c>
      <c r="E28" s="7">
        <f t="shared" si="1"/>
        <v>0.10051186104582524</v>
      </c>
      <c r="F28" s="7">
        <f t="shared" si="3"/>
        <v>5.6825943752302821E-2</v>
      </c>
      <c r="G28" s="5">
        <f t="shared" si="2"/>
        <v>33.542763470559294</v>
      </c>
    </row>
    <row r="29" spans="1:7">
      <c r="B29" s="2" t="s">
        <v>17</v>
      </c>
      <c r="C29" s="5">
        <v>2507332.5</v>
      </c>
      <c r="D29" s="5">
        <f t="shared" si="0"/>
        <v>271.26135045830836</v>
      </c>
      <c r="E29" s="7">
        <f t="shared" si="1"/>
        <v>0.10818722704639626</v>
      </c>
      <c r="F29" s="7">
        <f t="shared" si="3"/>
        <v>6.4501309752873839E-2</v>
      </c>
      <c r="G29" s="5">
        <f t="shared" si="2"/>
        <v>161.72623023594755</v>
      </c>
    </row>
    <row r="30" spans="1:7">
      <c r="B30" s="2" t="s">
        <v>18</v>
      </c>
      <c r="C30" s="5">
        <v>2089804.5</v>
      </c>
      <c r="D30" s="5">
        <f t="shared" si="0"/>
        <v>201.18875318268735</v>
      </c>
      <c r="E30" s="7">
        <f t="shared" si="1"/>
        <v>9.6271566638260836E-2</v>
      </c>
      <c r="F30" s="7">
        <f t="shared" si="3"/>
        <v>5.2585649344738417E-2</v>
      </c>
      <c r="G30" s="5">
        <f t="shared" si="2"/>
        <v>109.8937266360564</v>
      </c>
    </row>
    <row r="31" spans="1:7">
      <c r="B31" s="2" t="s">
        <v>19</v>
      </c>
      <c r="C31" s="5">
        <v>7536276.5</v>
      </c>
      <c r="D31" s="5">
        <f t="shared" si="0"/>
        <v>74.713130160163445</v>
      </c>
      <c r="E31" s="7">
        <f t="shared" si="1"/>
        <v>9.9137989642714731E-3</v>
      </c>
      <c r="F31" s="7">
        <f t="shared" si="3"/>
        <v>-3.377211832925095E-2</v>
      </c>
      <c r="G31" s="5">
        <f t="shared" si="2"/>
        <v>-254.51602171995319</v>
      </c>
    </row>
    <row r="32" spans="1:7">
      <c r="B32" s="2" t="s">
        <v>20</v>
      </c>
      <c r="C32" s="5">
        <v>5059329.5</v>
      </c>
      <c r="D32" s="5">
        <f t="shared" si="0"/>
        <v>50.911498396025266</v>
      </c>
      <c r="E32" s="7">
        <f t="shared" si="1"/>
        <v>1.0062894380772248E-2</v>
      </c>
      <c r="F32" s="7">
        <f t="shared" si="3"/>
        <v>-3.362302291275017E-2</v>
      </c>
      <c r="G32" s="5">
        <f t="shared" si="2"/>
        <v>-170.10995170165288</v>
      </c>
    </row>
    <row r="33" spans="1:10">
      <c r="B33" s="2" t="s">
        <v>21</v>
      </c>
      <c r="C33" s="5">
        <v>1101818</v>
      </c>
      <c r="D33" s="5">
        <f t="shared" si="0"/>
        <v>109.35825068568201</v>
      </c>
      <c r="E33" s="7">
        <f t="shared" si="1"/>
        <v>9.9252554129340795E-2</v>
      </c>
      <c r="F33" s="7">
        <f t="shared" si="3"/>
        <v>5.5566636835818375E-2</v>
      </c>
      <c r="G33" s="5">
        <f t="shared" si="2"/>
        <v>61.224320665167731</v>
      </c>
    </row>
    <row r="34" spans="1:10">
      <c r="B34" s="2" t="s">
        <v>22</v>
      </c>
      <c r="C34" s="5">
        <v>2757317.5</v>
      </c>
      <c r="D34" s="5">
        <f t="shared" si="0"/>
        <v>30.679663657144545</v>
      </c>
      <c r="E34" s="7">
        <f t="shared" si="1"/>
        <v>1.112663436733149E-2</v>
      </c>
      <c r="F34" s="7">
        <f t="shared" si="3"/>
        <v>-3.2559282926190931E-2</v>
      </c>
      <c r="G34" s="5">
        <f t="shared" si="2"/>
        <v>-89.776280599837463</v>
      </c>
    </row>
    <row r="35" spans="1:10">
      <c r="B35" s="2" t="s">
        <v>23</v>
      </c>
      <c r="C35" s="5">
        <v>6474995.5</v>
      </c>
      <c r="D35" s="5">
        <f t="shared" si="0"/>
        <v>596.34936197103025</v>
      </c>
      <c r="E35" s="7">
        <f t="shared" si="1"/>
        <v>9.2100351571059821E-2</v>
      </c>
      <c r="F35" s="7">
        <f t="shared" si="3"/>
        <v>4.8414434277537402E-2</v>
      </c>
      <c r="G35" s="5">
        <f t="shared" si="2"/>
        <v>313.48324408210044</v>
      </c>
    </row>
    <row r="36" spans="1:10">
      <c r="B36" s="2" t="s">
        <v>24</v>
      </c>
      <c r="C36" s="5">
        <v>1469433.5</v>
      </c>
      <c r="D36" s="5">
        <f t="shared" si="0"/>
        <v>130.76762426392858</v>
      </c>
      <c r="E36" s="7">
        <f t="shared" si="1"/>
        <v>8.8991862689892787E-2</v>
      </c>
      <c r="F36" s="7">
        <f t="shared" si="3"/>
        <v>4.5305945396370367E-2</v>
      </c>
      <c r="G36" s="5">
        <f t="shared" si="2"/>
        <v>66.574073914597392</v>
      </c>
    </row>
    <row r="37" spans="1:10">
      <c r="B37" s="2" t="s">
        <v>25</v>
      </c>
      <c r="C37" s="5">
        <v>642633.5</v>
      </c>
      <c r="D37" s="5">
        <f t="shared" si="0"/>
        <v>6.4878618707169204</v>
      </c>
      <c r="E37" s="7">
        <f t="shared" si="1"/>
        <v>1.0095741773058704E-2</v>
      </c>
      <c r="F37" s="7">
        <f t="shared" si="3"/>
        <v>-3.3590175520463714E-2</v>
      </c>
      <c r="G37" s="5">
        <f t="shared" si="2"/>
        <v>-21.586172060329918</v>
      </c>
    </row>
    <row r="38" spans="1:10">
      <c r="B38" s="2" t="s">
        <v>26</v>
      </c>
      <c r="C38" s="5">
        <v>2190333.5</v>
      </c>
      <c r="D38" s="5">
        <f t="shared" si="0"/>
        <v>23.149974589190961</v>
      </c>
      <c r="E38" s="7">
        <f t="shared" si="1"/>
        <v>1.056915514883508E-2</v>
      </c>
      <c r="F38" s="7">
        <f t="shared" si="3"/>
        <v>-3.3116762144687339E-2</v>
      </c>
      <c r="G38" s="5">
        <f t="shared" si="2"/>
        <v>-72.536753537040525</v>
      </c>
    </row>
    <row r="39" spans="1:10">
      <c r="B39" s="2" t="s">
        <v>27</v>
      </c>
      <c r="C39" s="5">
        <v>320514.5</v>
      </c>
      <c r="D39" s="5">
        <f t="shared" si="0"/>
        <v>31.751918096213966</v>
      </c>
      <c r="E39" s="7">
        <f t="shared" si="1"/>
        <v>9.9065465357149107E-2</v>
      </c>
      <c r="F39" s="7">
        <f t="shared" si="3"/>
        <v>5.5379548063626688E-2</v>
      </c>
      <c r="G39" s="5">
        <f t="shared" si="2"/>
        <v>17.749948157839277</v>
      </c>
    </row>
    <row r="40" spans="1:10">
      <c r="B40" s="2" t="s">
        <v>28</v>
      </c>
      <c r="C40" s="5">
        <v>168665.5</v>
      </c>
      <c r="D40" s="5">
        <f t="shared" si="0"/>
        <v>13.579688352928688</v>
      </c>
      <c r="E40" s="7">
        <f t="shared" si="1"/>
        <v>8.0512543187128888E-2</v>
      </c>
      <c r="F40" s="7">
        <f t="shared" si="3"/>
        <v>3.6826625893606468E-2</v>
      </c>
      <c r="G40" s="5">
        <f t="shared" si="2"/>
        <v>6.2113812696580819</v>
      </c>
    </row>
    <row r="41" spans="1:10" ht="13.8" thickBot="1">
      <c r="A41" s="4"/>
      <c r="B41" s="82" t="s">
        <v>29</v>
      </c>
      <c r="C41" s="83">
        <v>46950562</v>
      </c>
      <c r="D41" s="84">
        <f>SUM(D23:D40)</f>
        <v>2051.0783684163966</v>
      </c>
      <c r="E41" s="85">
        <f t="shared" si="1"/>
        <v>4.3685917293522419E-2</v>
      </c>
      <c r="F41" s="86">
        <f t="shared" si="3"/>
        <v>0</v>
      </c>
      <c r="G41" s="83">
        <f t="shared" si="2"/>
        <v>0</v>
      </c>
    </row>
    <row r="44" spans="1:10">
      <c r="B44" s="10" t="s">
        <v>154</v>
      </c>
    </row>
    <row r="46" spans="1:10" ht="13.8" thickBot="1">
      <c r="B46" s="226" t="s">
        <v>281</v>
      </c>
      <c r="C46" s="226" t="s">
        <v>101</v>
      </c>
      <c r="D46" s="226" t="s">
        <v>98</v>
      </c>
      <c r="E46" s="226" t="s">
        <v>102</v>
      </c>
      <c r="F46" s="226" t="s">
        <v>99</v>
      </c>
      <c r="G46" s="226" t="s">
        <v>100</v>
      </c>
      <c r="H46" s="226" t="s">
        <v>116</v>
      </c>
      <c r="I46" s="226" t="s">
        <v>109</v>
      </c>
      <c r="J46" s="12"/>
    </row>
    <row r="47" spans="1:10">
      <c r="B47" s="2" t="s">
        <v>62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2"/>
    </row>
    <row r="48" spans="1:10">
      <c r="B48" s="2" t="s">
        <v>63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2"/>
    </row>
    <row r="49" spans="2:10">
      <c r="B49" s="2" t="s">
        <v>13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2"/>
    </row>
    <row r="50" spans="2:10">
      <c r="B50" s="2" t="s">
        <v>14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2"/>
    </row>
    <row r="51" spans="2:10">
      <c r="B51" s="2" t="s">
        <v>15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2"/>
    </row>
    <row r="52" spans="2:10">
      <c r="B52" s="2" t="s">
        <v>16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2"/>
    </row>
    <row r="53" spans="2:10">
      <c r="B53" s="2" t="s">
        <v>17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2"/>
    </row>
    <row r="54" spans="2:10">
      <c r="B54" s="2" t="s">
        <v>18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2"/>
    </row>
    <row r="55" spans="2:10">
      <c r="B55" s="2" t="s">
        <v>19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2"/>
    </row>
    <row r="56" spans="2:10">
      <c r="B56" s="2" t="s">
        <v>20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2"/>
    </row>
    <row r="57" spans="2:10">
      <c r="B57" s="2" t="s">
        <v>21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2"/>
    </row>
    <row r="58" spans="2:10">
      <c r="B58" s="2" t="s">
        <v>22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2"/>
    </row>
    <row r="59" spans="2:10">
      <c r="B59" s="2" t="s">
        <v>23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2"/>
    </row>
    <row r="60" spans="2:10">
      <c r="B60" s="2" t="s">
        <v>24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2"/>
    </row>
    <row r="61" spans="2:10">
      <c r="B61" s="2" t="s">
        <v>25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2"/>
    </row>
    <row r="62" spans="2:10">
      <c r="B62" s="2" t="s">
        <v>26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2"/>
    </row>
    <row r="63" spans="2:10">
      <c r="B63" s="2" t="s">
        <v>27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2"/>
    </row>
    <row r="64" spans="2:10">
      <c r="B64" s="2" t="s">
        <v>28</v>
      </c>
      <c r="C64" s="33">
        <v>2603.6529</v>
      </c>
      <c r="D64" s="33">
        <v>396.62317999999999</v>
      </c>
      <c r="E64" s="33">
        <v>0</v>
      </c>
      <c r="F64" s="33">
        <v>0</v>
      </c>
      <c r="G64" s="33">
        <v>57.872429999999994</v>
      </c>
      <c r="H64" s="33">
        <v>0</v>
      </c>
      <c r="I64" s="33">
        <v>3058.14851</v>
      </c>
      <c r="J64" s="33"/>
    </row>
    <row r="65" spans="2:11">
      <c r="B65" s="2" t="s">
        <v>109</v>
      </c>
      <c r="C65" s="33">
        <v>2603.6529</v>
      </c>
      <c r="D65" s="33">
        <v>396.62317999999999</v>
      </c>
      <c r="E65" s="33">
        <v>0</v>
      </c>
      <c r="F65" s="33">
        <v>0</v>
      </c>
      <c r="G65" s="33">
        <v>57.872429999999994</v>
      </c>
      <c r="H65" s="33">
        <v>0</v>
      </c>
      <c r="I65" s="33">
        <v>3058.14851</v>
      </c>
      <c r="J65" s="33"/>
    </row>
    <row r="66" spans="2:11">
      <c r="B66" s="2" t="s">
        <v>120</v>
      </c>
      <c r="C66" s="33">
        <v>7388.2434700000003</v>
      </c>
      <c r="D66" s="33">
        <v>1992.9508600000001</v>
      </c>
      <c r="E66" s="33">
        <v>0</v>
      </c>
      <c r="F66" s="33">
        <v>1518.3240000000001</v>
      </c>
      <c r="G66" s="33">
        <v>76.251630000000006</v>
      </c>
      <c r="H66" s="33">
        <v>0</v>
      </c>
      <c r="I66" s="33">
        <v>10975.769960000001</v>
      </c>
      <c r="J66" s="33"/>
    </row>
    <row r="67" spans="2:11" ht="13.8" thickBot="1">
      <c r="B67" s="226" t="s">
        <v>109</v>
      </c>
      <c r="C67" s="173">
        <v>9991.8963700000004</v>
      </c>
      <c r="D67" s="173">
        <v>2389.57404</v>
      </c>
      <c r="E67" s="173">
        <v>0</v>
      </c>
      <c r="F67" s="173">
        <v>1518.3240000000001</v>
      </c>
      <c r="G67" s="173">
        <v>134.12405999999999</v>
      </c>
      <c r="H67" s="173">
        <v>0</v>
      </c>
      <c r="I67" s="173">
        <v>14033.918470000001</v>
      </c>
      <c r="J67" s="57"/>
    </row>
    <row r="68" spans="2:11">
      <c r="C68" s="5"/>
      <c r="D68" s="5"/>
      <c r="E68" s="5"/>
      <c r="F68" s="5"/>
      <c r="G68" s="5"/>
      <c r="H68" s="5"/>
    </row>
    <row r="69" spans="2:11">
      <c r="B69" s="10" t="s">
        <v>438</v>
      </c>
      <c r="C69" s="5"/>
      <c r="D69" s="5"/>
      <c r="E69" s="5"/>
      <c r="F69" s="5"/>
      <c r="G69" s="5"/>
      <c r="H69" s="5"/>
    </row>
    <row r="70" spans="2:11" ht="18" customHeight="1">
      <c r="B70" s="66" t="s">
        <v>241</v>
      </c>
      <c r="C70" s="23"/>
      <c r="D70" s="79">
        <v>0</v>
      </c>
    </row>
    <row r="71" spans="2:11" ht="17.25" customHeight="1">
      <c r="B71" s="11"/>
      <c r="D71" s="32"/>
      <c r="E71" s="32"/>
      <c r="K71" s="32"/>
    </row>
    <row r="72" spans="2:11" s="11" customFormat="1">
      <c r="B72" s="68"/>
      <c r="C72" s="48"/>
      <c r="D72" s="48"/>
      <c r="E72" s="48"/>
      <c r="K72" s="31"/>
    </row>
    <row r="73" spans="2:11">
      <c r="B73" s="10" t="s">
        <v>424</v>
      </c>
      <c r="C73" s="33"/>
      <c r="D73" s="33"/>
      <c r="E73" s="33"/>
      <c r="F73" s="5"/>
      <c r="G73" s="5"/>
      <c r="H73" s="8"/>
      <c r="I73" s="5"/>
      <c r="J73" s="63"/>
      <c r="K73" s="33"/>
    </row>
    <row r="74" spans="2:11">
      <c r="C74" s="33"/>
      <c r="D74" s="33"/>
      <c r="E74" s="33"/>
      <c r="F74" s="5"/>
      <c r="G74" s="5"/>
      <c r="H74" s="8"/>
      <c r="I74" s="5"/>
      <c r="J74" s="63"/>
      <c r="K74" s="33"/>
    </row>
    <row r="75" spans="2:11">
      <c r="B75" s="2" t="s">
        <v>242</v>
      </c>
      <c r="C75" s="33"/>
      <c r="D75" s="33">
        <f>I64</f>
        <v>3058.14851</v>
      </c>
      <c r="E75" s="33" t="s">
        <v>488</v>
      </c>
      <c r="F75" s="5"/>
      <c r="G75" s="5"/>
      <c r="H75" s="8"/>
      <c r="I75" s="5"/>
      <c r="J75" s="63"/>
      <c r="K75" s="5"/>
    </row>
    <row r="76" spans="2:11">
      <c r="B76" s="2" t="s">
        <v>117</v>
      </c>
      <c r="C76" s="33"/>
      <c r="D76" s="33">
        <f>D70</f>
        <v>0</v>
      </c>
      <c r="E76" s="33" t="s">
        <v>442</v>
      </c>
      <c r="F76" s="5"/>
      <c r="G76" s="5"/>
      <c r="H76" s="8"/>
      <c r="I76" s="5"/>
      <c r="J76" s="63"/>
      <c r="K76" s="5"/>
    </row>
    <row r="77" spans="2:11">
      <c r="B77" s="2" t="s">
        <v>437</v>
      </c>
      <c r="C77" s="33"/>
      <c r="D77" s="33">
        <f>I66-D70</f>
        <v>10975.769960000001</v>
      </c>
      <c r="E77" s="33" t="s">
        <v>443</v>
      </c>
      <c r="F77" s="5"/>
      <c r="G77" s="5"/>
      <c r="H77" s="8"/>
      <c r="I77" s="5"/>
      <c r="J77" s="63"/>
      <c r="K77" s="5"/>
    </row>
    <row r="78" spans="2:11">
      <c r="B78" s="2" t="s">
        <v>109</v>
      </c>
      <c r="C78" s="33"/>
      <c r="D78" s="33">
        <f>D75+D76+D77</f>
        <v>14033.918470000001</v>
      </c>
      <c r="E78" s="33"/>
      <c r="F78" s="5"/>
      <c r="G78" s="5"/>
      <c r="H78" s="8"/>
      <c r="I78" s="5"/>
      <c r="J78" s="63"/>
      <c r="K78" s="5"/>
    </row>
    <row r="79" spans="2:11">
      <c r="C79" s="5"/>
      <c r="D79" s="5"/>
      <c r="E79" s="5"/>
      <c r="F79" s="5"/>
      <c r="G79" s="5"/>
      <c r="H79" s="8"/>
      <c r="I79" s="5"/>
      <c r="J79" s="63"/>
      <c r="K79" s="5"/>
    </row>
    <row r="81" spans="2:6">
      <c r="B81" s="10" t="s">
        <v>439</v>
      </c>
    </row>
    <row r="82" spans="2:6">
      <c r="B82" s="10"/>
    </row>
    <row r="83" spans="2:6">
      <c r="C83" s="77" t="s">
        <v>295</v>
      </c>
    </row>
    <row r="84" spans="2:6" ht="53.25" thickBot="1">
      <c r="B84" s="226"/>
      <c r="C84" s="125" t="s">
        <v>243</v>
      </c>
      <c r="D84" s="125" t="s">
        <v>426</v>
      </c>
      <c r="E84" s="125" t="s">
        <v>441</v>
      </c>
      <c r="F84" s="229" t="s">
        <v>435</v>
      </c>
    </row>
    <row r="85" spans="2:6">
      <c r="B85" s="2" t="s">
        <v>62</v>
      </c>
      <c r="C85" s="79">
        <v>8353333.567499999</v>
      </c>
      <c r="D85" s="5">
        <f>+SS22_2!C103</f>
        <v>0</v>
      </c>
      <c r="E85" s="25">
        <f>D85/D$103</f>
        <v>0</v>
      </c>
      <c r="F85" s="8">
        <f>+E85*F$105</f>
        <v>0</v>
      </c>
    </row>
    <row r="86" spans="2:6">
      <c r="B86" s="2" t="s">
        <v>63</v>
      </c>
      <c r="C86" s="79">
        <v>1473859.1065</v>
      </c>
      <c r="D86" s="5">
        <f>+SS22_2!C104</f>
        <v>1473859.1065</v>
      </c>
      <c r="E86" s="25">
        <f t="shared" ref="E86:E102" si="4">D86/D$103</f>
        <v>7.7088570154564814E-2</v>
      </c>
      <c r="F86" s="8">
        <f t="shared" ref="F86:F102" si="5">+E86*F$105</f>
        <v>0</v>
      </c>
    </row>
    <row r="87" spans="2:6">
      <c r="B87" s="2" t="s">
        <v>13</v>
      </c>
      <c r="C87" s="79">
        <v>1249914.9325000001</v>
      </c>
      <c r="D87" s="5">
        <f>+SS22_2!C105</f>
        <v>1249914.9325000001</v>
      </c>
      <c r="E87" s="25">
        <f t="shared" si="4"/>
        <v>6.5375417864790605E-2</v>
      </c>
      <c r="F87" s="8">
        <f t="shared" si="5"/>
        <v>0</v>
      </c>
    </row>
    <row r="88" spans="2:6">
      <c r="B88" s="2" t="s">
        <v>14</v>
      </c>
      <c r="C88" s="79">
        <v>1084827.8015000001</v>
      </c>
      <c r="D88" s="5">
        <f>+SS22_2!C106</f>
        <v>1084827.8015000001</v>
      </c>
      <c r="E88" s="25">
        <f t="shared" si="4"/>
        <v>5.6740718100353291E-2</v>
      </c>
      <c r="F88" s="8">
        <f t="shared" si="5"/>
        <v>0</v>
      </c>
    </row>
    <row r="89" spans="2:6">
      <c r="B89" s="2" t="s">
        <v>15</v>
      </c>
      <c r="C89" s="79">
        <v>2045003.469</v>
      </c>
      <c r="D89" s="5">
        <f>+SS22_2!C107</f>
        <v>0</v>
      </c>
      <c r="E89" s="25">
        <f t="shared" si="4"/>
        <v>0</v>
      </c>
      <c r="F89" s="8">
        <f t="shared" si="5"/>
        <v>0</v>
      </c>
    </row>
    <row r="90" spans="2:6">
      <c r="B90" s="2" t="s">
        <v>16</v>
      </c>
      <c r="C90" s="79">
        <v>642587.88950000005</v>
      </c>
      <c r="D90" s="5">
        <f>+SS22_2!C108</f>
        <v>642587.88950000005</v>
      </c>
      <c r="E90" s="25">
        <f t="shared" si="4"/>
        <v>3.3609848717377724E-2</v>
      </c>
      <c r="F90" s="8">
        <f t="shared" si="5"/>
        <v>0</v>
      </c>
    </row>
    <row r="91" spans="2:6">
      <c r="B91" s="2" t="s">
        <v>17</v>
      </c>
      <c r="C91" s="79">
        <v>2938008.6324999998</v>
      </c>
      <c r="D91" s="5">
        <f>+SS22_2!C109</f>
        <v>2938008.6324999998</v>
      </c>
      <c r="E91" s="25">
        <f t="shared" si="4"/>
        <v>0.15366929144199937</v>
      </c>
      <c r="F91" s="8">
        <f t="shared" si="5"/>
        <v>0</v>
      </c>
    </row>
    <row r="92" spans="2:6">
      <c r="B92" s="2" t="s">
        <v>18</v>
      </c>
      <c r="C92" s="79">
        <v>2179050.8789999997</v>
      </c>
      <c r="D92" s="5">
        <f>+SS22_2!C110</f>
        <v>2179050.8789999997</v>
      </c>
      <c r="E92" s="25">
        <f t="shared" si="4"/>
        <v>0.11397284571865392</v>
      </c>
      <c r="F92" s="8">
        <f t="shared" si="5"/>
        <v>0</v>
      </c>
    </row>
    <row r="93" spans="2:6">
      <c r="B93" s="2" t="s">
        <v>19</v>
      </c>
      <c r="C93" s="79">
        <v>7775208.3560000006</v>
      </c>
      <c r="D93" s="5">
        <f>+SS22_2!C111</f>
        <v>0</v>
      </c>
      <c r="E93" s="25">
        <f t="shared" si="4"/>
        <v>0</v>
      </c>
      <c r="F93" s="8">
        <f t="shared" si="5"/>
        <v>0</v>
      </c>
    </row>
    <row r="94" spans="2:6">
      <c r="B94" s="2" t="s">
        <v>20</v>
      </c>
      <c r="C94" s="79">
        <v>5299211.6315000001</v>
      </c>
      <c r="D94" s="5">
        <f>+SS22_2!C112</f>
        <v>0</v>
      </c>
      <c r="E94" s="25">
        <f t="shared" si="4"/>
        <v>0</v>
      </c>
      <c r="F94" s="8">
        <f t="shared" si="5"/>
        <v>0</v>
      </c>
    </row>
    <row r="95" spans="2:6">
      <c r="B95" s="2" t="s">
        <v>21</v>
      </c>
      <c r="C95" s="79">
        <v>1184439.0290000001</v>
      </c>
      <c r="D95" s="5">
        <f>+SS22_2!C113</f>
        <v>1184439.0290000001</v>
      </c>
      <c r="E95" s="25">
        <f t="shared" si="4"/>
        <v>6.195077316291029E-2</v>
      </c>
      <c r="F95" s="8">
        <f t="shared" si="5"/>
        <v>0</v>
      </c>
    </row>
    <row r="96" spans="2:6">
      <c r="B96" s="2" t="s">
        <v>22</v>
      </c>
      <c r="C96" s="79">
        <v>3192470.432</v>
      </c>
      <c r="D96" s="5">
        <f>+SS22_2!C114</f>
        <v>0</v>
      </c>
      <c r="E96" s="25">
        <f t="shared" si="4"/>
        <v>0</v>
      </c>
      <c r="F96" s="8">
        <f t="shared" si="5"/>
        <v>0</v>
      </c>
    </row>
    <row r="97" spans="2:13">
      <c r="B97" s="2" t="s">
        <v>23</v>
      </c>
      <c r="C97" s="79">
        <v>6459018.6385000004</v>
      </c>
      <c r="D97" s="5">
        <f>+SS22_2!C115</f>
        <v>6459018.6385000004</v>
      </c>
      <c r="E97" s="25">
        <f t="shared" si="4"/>
        <v>0.33783182479773144</v>
      </c>
      <c r="F97" s="8">
        <f t="shared" si="5"/>
        <v>0</v>
      </c>
    </row>
    <row r="98" spans="2:13">
      <c r="B98" s="2" t="s">
        <v>24</v>
      </c>
      <c r="C98" s="79">
        <v>1416341.7964999999</v>
      </c>
      <c r="D98" s="5">
        <f>+SS22_2!C116</f>
        <v>1416341.7964999999</v>
      </c>
      <c r="E98" s="25">
        <f t="shared" si="4"/>
        <v>7.4080190881754826E-2</v>
      </c>
      <c r="F98" s="8">
        <f t="shared" si="5"/>
        <v>0</v>
      </c>
    </row>
    <row r="99" spans="2:13">
      <c r="B99" s="2" t="s">
        <v>25</v>
      </c>
      <c r="C99" s="79">
        <v>675300.625</v>
      </c>
      <c r="D99" s="5">
        <f>+SS22_2!C117</f>
        <v>0</v>
      </c>
      <c r="E99" s="25">
        <f t="shared" si="4"/>
        <v>0</v>
      </c>
      <c r="F99" s="8">
        <f t="shared" si="5"/>
        <v>0</v>
      </c>
    </row>
    <row r="100" spans="2:13">
      <c r="B100" s="2" t="s">
        <v>26</v>
      </c>
      <c r="C100" s="79">
        <v>2408757.179</v>
      </c>
      <c r="D100" s="5">
        <f>+SS22_2!C118</f>
        <v>0</v>
      </c>
      <c r="E100" s="25">
        <f t="shared" si="4"/>
        <v>0</v>
      </c>
      <c r="F100" s="8">
        <f t="shared" si="5"/>
        <v>0</v>
      </c>
    </row>
    <row r="101" spans="2:13">
      <c r="B101" s="2" t="s">
        <v>27</v>
      </c>
      <c r="C101" s="79">
        <v>343900.05550000002</v>
      </c>
      <c r="D101" s="5">
        <f>+SS22_2!C119</f>
        <v>343900.05550000002</v>
      </c>
      <c r="E101" s="25">
        <f t="shared" si="4"/>
        <v>1.7987311974158832E-2</v>
      </c>
      <c r="F101" s="8">
        <f t="shared" si="5"/>
        <v>0</v>
      </c>
    </row>
    <row r="102" spans="2:13">
      <c r="B102" s="2" t="s">
        <v>28</v>
      </c>
      <c r="C102" s="79">
        <v>147086.701</v>
      </c>
      <c r="D102" s="5">
        <f>+SS22_2!C120</f>
        <v>147086.701</v>
      </c>
      <c r="E102" s="25">
        <f t="shared" si="4"/>
        <v>7.6932071857046258E-3</v>
      </c>
      <c r="F102" s="8">
        <f t="shared" si="5"/>
        <v>0</v>
      </c>
    </row>
    <row r="103" spans="2:13" ht="13.8" thickBot="1">
      <c r="B103" s="82" t="s">
        <v>109</v>
      </c>
      <c r="C103" s="83">
        <f>SUM(C85:C102)</f>
        <v>48868320.721999995</v>
      </c>
      <c r="D103" s="83">
        <f>SUM(D85:D102)</f>
        <v>19119035.462000005</v>
      </c>
      <c r="E103" s="118">
        <f>SUM(E85:E102)</f>
        <v>0.99999999999999978</v>
      </c>
      <c r="F103" s="223">
        <f>SUM(F85:F102)</f>
        <v>0</v>
      </c>
    </row>
    <row r="105" spans="2:13">
      <c r="B105" s="2" t="s">
        <v>440</v>
      </c>
      <c r="F105" s="55">
        <f>+D76</f>
        <v>0</v>
      </c>
    </row>
    <row r="110" spans="2:13">
      <c r="B110" s="10" t="s">
        <v>451</v>
      </c>
    </row>
    <row r="111" spans="2:13">
      <c r="B111" s="2" t="s">
        <v>446</v>
      </c>
    </row>
    <row r="112" spans="2:13">
      <c r="L112" s="34"/>
      <c r="M112" s="34"/>
    </row>
    <row r="113" spans="2:13" ht="66.400000000000006" thickBot="1">
      <c r="B113" s="125"/>
      <c r="C113" s="125" t="s">
        <v>73</v>
      </c>
      <c r="D113" s="125" t="s">
        <v>118</v>
      </c>
      <c r="E113" s="125" t="s">
        <v>74</v>
      </c>
      <c r="F113" s="125" t="s">
        <v>75</v>
      </c>
      <c r="G113" s="125" t="s">
        <v>76</v>
      </c>
      <c r="H113" s="125" t="s">
        <v>89</v>
      </c>
      <c r="I113" s="125" t="s">
        <v>444</v>
      </c>
      <c r="J113" s="125" t="s">
        <v>445</v>
      </c>
      <c r="K113" s="125" t="s">
        <v>489</v>
      </c>
      <c r="L113" s="229" t="s">
        <v>265</v>
      </c>
      <c r="M113" s="229" t="s">
        <v>266</v>
      </c>
    </row>
    <row r="114" spans="2:13">
      <c r="B114" s="2" t="s">
        <v>62</v>
      </c>
      <c r="C114" s="5"/>
      <c r="D114" s="5">
        <f>SS21_4!D22</f>
        <v>0</v>
      </c>
      <c r="E114" s="5"/>
      <c r="F114" s="5">
        <f>SS22_2!D22</f>
        <v>585.06450990257451</v>
      </c>
      <c r="G114" s="5"/>
      <c r="H114" s="7">
        <f>SS26_2!D23</f>
        <v>1.8392130110000748</v>
      </c>
      <c r="I114" s="5">
        <f>+D114+F114+H114</f>
        <v>586.9037229135746</v>
      </c>
      <c r="J114" s="5">
        <f>+G114+E114+C114</f>
        <v>0</v>
      </c>
      <c r="K114" s="72">
        <f t="shared" ref="K114:K131" si="6">I114/I$132</f>
        <v>3.9130101028350156E-2</v>
      </c>
      <c r="L114" s="5">
        <f t="shared" ref="L114:L131" si="7">+$D$77*$I$132/($I$132+$J$132)*K114</f>
        <v>80.258903773197204</v>
      </c>
    </row>
    <row r="115" spans="2:13">
      <c r="B115" s="2" t="s">
        <v>63</v>
      </c>
      <c r="C115" s="5"/>
      <c r="D115" s="5">
        <f>SS21_4!D23</f>
        <v>554.6242020225576</v>
      </c>
      <c r="E115" s="5"/>
      <c r="F115" s="5">
        <f>SS22_2!D23</f>
        <v>440.12811599288113</v>
      </c>
      <c r="G115" s="5"/>
      <c r="H115" s="7">
        <f>SS26_2!D24</f>
        <v>0.34922629889697282</v>
      </c>
      <c r="I115" s="5">
        <f t="shared" ref="I115:I131" si="8">+D115+F115+H115</f>
        <v>995.10154431433568</v>
      </c>
      <c r="J115" s="5">
        <f t="shared" ref="J115:J131" si="9">+G115+E115+C115</f>
        <v>0</v>
      </c>
      <c r="K115" s="72">
        <f t="shared" si="6"/>
        <v>6.6345505135296523E-2</v>
      </c>
      <c r="L115" s="5">
        <f t="shared" si="7"/>
        <v>136.07983042466566</v>
      </c>
    </row>
    <row r="116" spans="2:13">
      <c r="B116" s="2" t="s">
        <v>13</v>
      </c>
      <c r="C116" s="5"/>
      <c r="D116" s="5">
        <f>SS21_4!D24</f>
        <v>470.35233488506566</v>
      </c>
      <c r="E116" s="5"/>
      <c r="F116" s="5">
        <f>SS22_2!D24</f>
        <v>373.25325193327376</v>
      </c>
      <c r="G116" s="5"/>
      <c r="H116" s="7">
        <f>SS26_2!D25</f>
        <v>0.30144790565958446</v>
      </c>
      <c r="I116" s="5">
        <f t="shared" si="8"/>
        <v>843.90703472399889</v>
      </c>
      <c r="J116" s="5">
        <f t="shared" si="9"/>
        <v>0</v>
      </c>
      <c r="K116" s="72">
        <f t="shared" si="6"/>
        <v>5.6265050361843094E-2</v>
      </c>
      <c r="L116" s="5">
        <f t="shared" si="7"/>
        <v>115.40402769503552</v>
      </c>
    </row>
    <row r="117" spans="2:13">
      <c r="B117" s="2" t="s">
        <v>14</v>
      </c>
      <c r="C117" s="5"/>
      <c r="D117" s="5">
        <f>SS21_4!D25</f>
        <v>408.22881311065345</v>
      </c>
      <c r="E117" s="5"/>
      <c r="F117" s="5">
        <f>SS22_2!D25</f>
        <v>323.95445015414998</v>
      </c>
      <c r="G117" s="5"/>
      <c r="H117" s="7">
        <f>SS26_2!D26</f>
        <v>0.24614412830061919</v>
      </c>
      <c r="I117" s="5">
        <f t="shared" si="8"/>
        <v>732.42940739310404</v>
      </c>
      <c r="J117" s="5">
        <f t="shared" si="9"/>
        <v>0</v>
      </c>
      <c r="K117" s="72">
        <f t="shared" si="6"/>
        <v>4.8832603352981577E-2</v>
      </c>
      <c r="L117" s="5">
        <f t="shared" si="7"/>
        <v>100.15949641075851</v>
      </c>
    </row>
    <row r="118" spans="2:13">
      <c r="B118" s="2" t="s">
        <v>15</v>
      </c>
      <c r="C118" s="5"/>
      <c r="D118" s="5">
        <f>SS21_4!D26</f>
        <v>0</v>
      </c>
      <c r="E118" s="5"/>
      <c r="F118" s="5">
        <f>SS22_2!D26</f>
        <v>143.23131509970673</v>
      </c>
      <c r="G118" s="5"/>
      <c r="H118" s="7">
        <f>SS26_2!D27</f>
        <v>0.44503833544312937</v>
      </c>
      <c r="I118" s="5">
        <f t="shared" si="8"/>
        <v>143.67635343514985</v>
      </c>
      <c r="J118" s="5">
        <f t="shared" si="9"/>
        <v>0</v>
      </c>
      <c r="K118" s="72">
        <f t="shared" si="6"/>
        <v>9.5792035487398744E-3</v>
      </c>
      <c r="L118" s="5">
        <f t="shared" si="7"/>
        <v>19.647697185477938</v>
      </c>
    </row>
    <row r="119" spans="2:13">
      <c r="B119" s="2" t="s">
        <v>16</v>
      </c>
      <c r="C119" s="5"/>
      <c r="D119" s="5">
        <f>SS21_4!D27</f>
        <v>241.81062753659961</v>
      </c>
      <c r="E119" s="5"/>
      <c r="F119" s="5">
        <f>SS22_2!D27</f>
        <v>191.89147450945762</v>
      </c>
      <c r="G119" s="5"/>
      <c r="H119" s="7">
        <f>SS26_2!D28</f>
        <v>0.15143032279421509</v>
      </c>
      <c r="I119" s="5">
        <f t="shared" si="8"/>
        <v>433.85353236885146</v>
      </c>
      <c r="J119" s="5">
        <f t="shared" si="9"/>
        <v>0</v>
      </c>
      <c r="K119" s="72">
        <f t="shared" si="6"/>
        <v>2.8925924117199162E-2</v>
      </c>
      <c r="L119" s="5">
        <f t="shared" si="7"/>
        <v>59.329337243241355</v>
      </c>
    </row>
    <row r="120" spans="2:13">
      <c r="B120" s="2" t="s">
        <v>17</v>
      </c>
      <c r="C120" s="5"/>
      <c r="D120" s="5">
        <f>SS21_4!D28</f>
        <v>1105.5946163031006</v>
      </c>
      <c r="E120" s="5"/>
      <c r="F120" s="5">
        <f>SS22_2!D28</f>
        <v>877.35672866573691</v>
      </c>
      <c r="G120" s="5"/>
      <c r="H120" s="7">
        <f>SS26_2!D29</f>
        <v>0.68273152489141165</v>
      </c>
      <c r="I120" s="5">
        <f t="shared" si="8"/>
        <v>1983.6340764937288</v>
      </c>
      <c r="J120" s="5">
        <f t="shared" si="9"/>
        <v>0</v>
      </c>
      <c r="K120" s="72">
        <f t="shared" si="6"/>
        <v>0.13225304046658379</v>
      </c>
      <c r="L120" s="5">
        <f t="shared" si="7"/>
        <v>271.26135045830836</v>
      </c>
    </row>
    <row r="121" spans="2:13">
      <c r="B121" s="2" t="s">
        <v>18</v>
      </c>
      <c r="C121" s="5"/>
      <c r="D121" s="5">
        <f>SS21_4!D29</f>
        <v>819.99313882987337</v>
      </c>
      <c r="E121" s="5"/>
      <c r="F121" s="5">
        <f>SS22_2!D29</f>
        <v>650.71454509949899</v>
      </c>
      <c r="G121" s="5"/>
      <c r="H121" s="7">
        <f>SS26_2!D30</f>
        <v>0.51136716726485554</v>
      </c>
      <c r="I121" s="5">
        <f t="shared" si="8"/>
        <v>1471.219051096637</v>
      </c>
      <c r="J121" s="5">
        <f t="shared" si="9"/>
        <v>0</v>
      </c>
      <c r="K121" s="72">
        <f t="shared" si="6"/>
        <v>9.8089256988274823E-2</v>
      </c>
      <c r="L121" s="5">
        <f t="shared" si="7"/>
        <v>201.18875318268735</v>
      </c>
    </row>
    <row r="122" spans="2:13">
      <c r="B122" s="2" t="s">
        <v>19</v>
      </c>
      <c r="C122" s="5"/>
      <c r="D122" s="5">
        <f>SS21_4!D30</f>
        <v>0</v>
      </c>
      <c r="E122" s="5"/>
      <c r="F122" s="5">
        <f>SS22_2!D30</f>
        <v>544.5728258586679</v>
      </c>
      <c r="G122" s="5"/>
      <c r="H122" s="7">
        <f>SS26_2!D31</f>
        <v>1.7767027299607523</v>
      </c>
      <c r="I122" s="5">
        <f t="shared" si="8"/>
        <v>546.34952858862869</v>
      </c>
      <c r="J122" s="5">
        <f t="shared" si="9"/>
        <v>0</v>
      </c>
      <c r="K122" s="72">
        <f t="shared" si="6"/>
        <v>3.6426267913813655E-2</v>
      </c>
      <c r="L122" s="5">
        <f t="shared" si="7"/>
        <v>74.713130160163445</v>
      </c>
    </row>
    <row r="123" spans="2:13">
      <c r="B123" s="2" t="s">
        <v>20</v>
      </c>
      <c r="C123" s="5"/>
      <c r="D123" s="5">
        <f>SS21_4!D31</f>
        <v>0</v>
      </c>
      <c r="E123" s="5"/>
      <c r="F123" s="5">
        <f>SS22_2!D31</f>
        <v>371.15489654526721</v>
      </c>
      <c r="G123" s="5"/>
      <c r="H123" s="7">
        <f>SS26_2!D32</f>
        <v>1.1420891221885454</v>
      </c>
      <c r="I123" s="5">
        <f t="shared" si="8"/>
        <v>372.29698566745577</v>
      </c>
      <c r="J123" s="5">
        <f t="shared" si="9"/>
        <v>0</v>
      </c>
      <c r="K123" s="72">
        <f t="shared" si="6"/>
        <v>2.4821820160549585E-2</v>
      </c>
      <c r="L123" s="5">
        <f t="shared" si="7"/>
        <v>50.911498396025266</v>
      </c>
    </row>
    <row r="124" spans="2:13">
      <c r="B124" s="2" t="s">
        <v>21</v>
      </c>
      <c r="C124" s="5"/>
      <c r="D124" s="5">
        <f>SS21_4!D32</f>
        <v>445.71326282570828</v>
      </c>
      <c r="E124" s="5"/>
      <c r="F124" s="5">
        <f>SS22_2!D32</f>
        <v>353.70064617652622</v>
      </c>
      <c r="G124" s="5"/>
      <c r="H124" s="7">
        <f>SS26_2!D33</f>
        <v>0.2825912155623922</v>
      </c>
      <c r="I124" s="5">
        <f t="shared" si="8"/>
        <v>799.69650021779694</v>
      </c>
      <c r="J124" s="5">
        <f t="shared" si="9"/>
        <v>0</v>
      </c>
      <c r="K124" s="72">
        <f t="shared" si="6"/>
        <v>5.3317441385779756E-2</v>
      </c>
      <c r="L124" s="5">
        <f t="shared" si="7"/>
        <v>109.35825068568201</v>
      </c>
    </row>
    <row r="125" spans="2:13">
      <c r="B125" s="2" t="s">
        <v>22</v>
      </c>
      <c r="C125" s="5"/>
      <c r="D125" s="5">
        <f>SS21_4!D33</f>
        <v>0</v>
      </c>
      <c r="E125" s="5"/>
      <c r="F125" s="5">
        <f>SS22_2!D33</f>
        <v>223.5994927753782</v>
      </c>
      <c r="G125" s="5"/>
      <c r="H125" s="7">
        <f>SS26_2!D34</f>
        <v>0.7495572564715044</v>
      </c>
      <c r="I125" s="5">
        <f t="shared" si="8"/>
        <v>224.34905003184969</v>
      </c>
      <c r="J125" s="5">
        <f t="shared" si="9"/>
        <v>0</v>
      </c>
      <c r="K125" s="72">
        <f t="shared" si="6"/>
        <v>1.4957821275659887E-2</v>
      </c>
      <c r="L125" s="5">
        <f t="shared" si="7"/>
        <v>30.679663657144545</v>
      </c>
    </row>
    <row r="126" spans="2:13">
      <c r="B126" s="2" t="s">
        <v>23</v>
      </c>
      <c r="C126" s="5"/>
      <c r="D126" s="5">
        <f>SS21_4!D34</f>
        <v>2430.5770086354514</v>
      </c>
      <c r="E126" s="5"/>
      <c r="F126" s="5">
        <f>SS22_2!D34</f>
        <v>1928.8110322001862</v>
      </c>
      <c r="G126" s="5"/>
      <c r="H126" s="7">
        <f>SS26_2!D35</f>
        <v>1.4946057426526491</v>
      </c>
      <c r="I126" s="5">
        <f t="shared" si="8"/>
        <v>4360.8826465782904</v>
      </c>
      <c r="J126" s="5">
        <f t="shared" si="9"/>
        <v>0</v>
      </c>
      <c r="K126" s="72">
        <f t="shared" si="6"/>
        <v>0.29074918401653355</v>
      </c>
      <c r="L126" s="5">
        <f t="shared" si="7"/>
        <v>596.34936197103025</v>
      </c>
    </row>
    <row r="127" spans="2:13">
      <c r="B127" s="2" t="s">
        <v>24</v>
      </c>
      <c r="C127" s="5"/>
      <c r="D127" s="5">
        <f>SS21_4!D35</f>
        <v>532.98000820474499</v>
      </c>
      <c r="E127" s="5"/>
      <c r="F127" s="5">
        <f>SS22_2!D35</f>
        <v>422.95212869827839</v>
      </c>
      <c r="G127" s="5"/>
      <c r="H127" s="7">
        <f>SS26_2!D36</f>
        <v>0.32320560632065198</v>
      </c>
      <c r="I127" s="5">
        <f t="shared" si="8"/>
        <v>956.25534250934402</v>
      </c>
      <c r="J127" s="5">
        <f t="shared" si="9"/>
        <v>0</v>
      </c>
      <c r="K127" s="72">
        <f t="shared" si="6"/>
        <v>6.3755547461061698E-2</v>
      </c>
      <c r="L127" s="5">
        <f t="shared" si="7"/>
        <v>130.76762426392858</v>
      </c>
    </row>
    <row r="128" spans="2:13">
      <c r="B128" s="2" t="s">
        <v>25</v>
      </c>
      <c r="C128" s="5"/>
      <c r="D128" s="5">
        <f>SS21_4!D36</f>
        <v>0</v>
      </c>
      <c r="E128" s="5"/>
      <c r="F128" s="5">
        <f>SS22_2!D36</f>
        <v>47.297815418230904</v>
      </c>
      <c r="G128" s="5"/>
      <c r="H128" s="7">
        <f>SS26_2!D37</f>
        <v>0.14552241295940321</v>
      </c>
      <c r="I128" s="5">
        <f t="shared" si="8"/>
        <v>47.443337831190306</v>
      </c>
      <c r="J128" s="5">
        <f t="shared" si="9"/>
        <v>0</v>
      </c>
      <c r="K128" s="72">
        <f t="shared" si="6"/>
        <v>3.1631467478866202E-3</v>
      </c>
      <c r="L128" s="5">
        <f t="shared" si="7"/>
        <v>6.4878618707169204</v>
      </c>
    </row>
    <row r="129" spans="2:14">
      <c r="B129" s="2" t="s">
        <v>26</v>
      </c>
      <c r="C129" s="5"/>
      <c r="D129" s="5">
        <f>SS21_4!D37</f>
        <v>0</v>
      </c>
      <c r="E129" s="5"/>
      <c r="F129" s="5">
        <f>SS22_2!D37</f>
        <v>168.70849547885518</v>
      </c>
      <c r="G129" s="5"/>
      <c r="H129" s="7">
        <f>SS26_2!D38</f>
        <v>0.57871918514816456</v>
      </c>
      <c r="I129" s="5">
        <f t="shared" si="8"/>
        <v>169.28721466400336</v>
      </c>
      <c r="J129" s="5">
        <f t="shared" si="9"/>
        <v>0</v>
      </c>
      <c r="K129" s="72">
        <f t="shared" si="6"/>
        <v>1.1286733332897791E-2</v>
      </c>
      <c r="L129" s="5">
        <f t="shared" si="7"/>
        <v>23.149974589190961</v>
      </c>
    </row>
    <row r="130" spans="2:14">
      <c r="B130" s="2" t="s">
        <v>27</v>
      </c>
      <c r="C130" s="5"/>
      <c r="D130" s="5">
        <f>SS21_4!D38</f>
        <v>129.41216227251422</v>
      </c>
      <c r="E130" s="5"/>
      <c r="F130" s="5">
        <f>SS22_2!D38</f>
        <v>102.69644014786448</v>
      </c>
      <c r="G130" s="5"/>
      <c r="H130" s="7">
        <f>SS26_2!D39</f>
        <v>8.1448330578867273E-2</v>
      </c>
      <c r="I130" s="5">
        <f t="shared" si="8"/>
        <v>232.19005075095757</v>
      </c>
      <c r="J130" s="5">
        <f t="shared" si="9"/>
        <v>0</v>
      </c>
      <c r="K130" s="72">
        <f t="shared" si="6"/>
        <v>1.5480597223951561E-2</v>
      </c>
      <c r="L130" s="5">
        <f t="shared" si="7"/>
        <v>31.751918096213966</v>
      </c>
    </row>
    <row r="131" spans="2:14">
      <c r="B131" s="2" t="s">
        <v>28</v>
      </c>
      <c r="C131" s="5">
        <f>+SS21_4!E5</f>
        <v>55579.21499</v>
      </c>
      <c r="D131" s="5">
        <f>SS21_4!D39</f>
        <v>55.349825373729189</v>
      </c>
      <c r="E131" s="5">
        <f>+SS22_2!E6</f>
        <v>7793.0116253952419</v>
      </c>
      <c r="F131" s="5">
        <f>SS22_2!D39</f>
        <v>43.923460738706794</v>
      </c>
      <c r="G131" s="5">
        <f>SS26_2!F5</f>
        <v>1890.7470200000002</v>
      </c>
      <c r="H131" s="7">
        <f>SS26_2!D40</f>
        <v>2.9959703906207148E-2</v>
      </c>
      <c r="I131" s="5">
        <f t="shared" si="8"/>
        <v>99.303245816342184</v>
      </c>
      <c r="J131" s="5">
        <f t="shared" si="9"/>
        <v>65262.973635395247</v>
      </c>
      <c r="K131" s="25">
        <f t="shared" si="6"/>
        <v>6.6207554825968634E-3</v>
      </c>
      <c r="L131" s="5">
        <f t="shared" si="7"/>
        <v>13.579688352928688</v>
      </c>
      <c r="M131" s="5">
        <f>+$D$77*J132/(I132+J132)</f>
        <v>8924.6915915836053</v>
      </c>
    </row>
    <row r="132" spans="2:14" ht="13.8" thickBot="1">
      <c r="B132" s="82" t="s">
        <v>109</v>
      </c>
      <c r="C132" s="83">
        <f>SUM(C114:C131)</f>
        <v>55579.21499</v>
      </c>
      <c r="D132" s="83">
        <f t="shared" ref="D132:M132" si="10">SUM(D114:D131)</f>
        <v>7194.6359999999977</v>
      </c>
      <c r="E132" s="83">
        <f t="shared" si="10"/>
        <v>7793.0116253952419</v>
      </c>
      <c r="F132" s="83">
        <f t="shared" si="10"/>
        <v>7793.0116253952419</v>
      </c>
      <c r="G132" s="83">
        <f t="shared" si="10"/>
        <v>1890.7470200000002</v>
      </c>
      <c r="H132" s="85">
        <f t="shared" si="10"/>
        <v>11.131</v>
      </c>
      <c r="I132" s="83">
        <f t="shared" si="10"/>
        <v>14998.77862539524</v>
      </c>
      <c r="J132" s="83">
        <f>SUM(J114:J131)</f>
        <v>65262.973635395247</v>
      </c>
      <c r="K132" s="230">
        <f t="shared" si="10"/>
        <v>1</v>
      </c>
      <c r="L132" s="83">
        <f t="shared" si="10"/>
        <v>2051.0783684163966</v>
      </c>
      <c r="M132" s="83">
        <f t="shared" si="10"/>
        <v>8924.6915915836053</v>
      </c>
      <c r="N132" s="5"/>
    </row>
    <row r="134" spans="2:14">
      <c r="B134" s="2" t="s">
        <v>201</v>
      </c>
      <c r="I134" s="5"/>
      <c r="J134" s="5"/>
    </row>
    <row r="135" spans="2:14">
      <c r="K135" s="5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6"/>
  </sheetPr>
  <dimension ref="A2:L101"/>
  <sheetViews>
    <sheetView topLeftCell="A13" zoomScale="125" zoomScaleNormal="125" workbookViewId="0">
      <selection activeCell="D23" sqref="D23:D41"/>
    </sheetView>
  </sheetViews>
  <sheetFormatPr baseColWidth="10" defaultColWidth="11" defaultRowHeight="13.15"/>
  <cols>
    <col min="1" max="1" width="7" style="2" customWidth="1"/>
    <col min="2" max="2" width="11" style="2"/>
    <col min="3" max="3" width="11.3984375" style="2" customWidth="1"/>
    <col min="4" max="16384" width="11" style="2"/>
  </cols>
  <sheetData>
    <row r="2" spans="2:7">
      <c r="B2" s="4" t="s">
        <v>58</v>
      </c>
    </row>
    <row r="3" spans="2:7">
      <c r="B3" s="2" t="s">
        <v>190</v>
      </c>
      <c r="C3" s="15"/>
    </row>
    <row r="5" spans="2:7">
      <c r="B5" s="4" t="s">
        <v>65</v>
      </c>
      <c r="E5" s="2" t="s">
        <v>135</v>
      </c>
      <c r="F5" s="5">
        <f>E74</f>
        <v>1890.7470200000002</v>
      </c>
    </row>
    <row r="6" spans="2:7">
      <c r="B6" s="29">
        <f>D41</f>
        <v>11.131</v>
      </c>
      <c r="E6" s="2" t="s">
        <v>447</v>
      </c>
      <c r="F6" s="5">
        <f>+E101</f>
        <v>11.131</v>
      </c>
      <c r="G6" s="7"/>
    </row>
    <row r="7" spans="2:7">
      <c r="B7" s="15"/>
      <c r="G7" s="5"/>
    </row>
    <row r="8" spans="2:7">
      <c r="B8" s="4" t="s">
        <v>35</v>
      </c>
      <c r="G8" s="5"/>
    </row>
    <row r="9" spans="2:7">
      <c r="B9" s="2" t="s">
        <v>103</v>
      </c>
    </row>
    <row r="11" spans="2:7">
      <c r="B11" s="4" t="s">
        <v>60</v>
      </c>
    </row>
    <row r="12" spans="2:7">
      <c r="B12" s="2" t="s">
        <v>123</v>
      </c>
    </row>
    <row r="14" spans="2:7">
      <c r="B14" s="2" t="s">
        <v>221</v>
      </c>
      <c r="C14" s="2" t="s">
        <v>315</v>
      </c>
      <c r="D14" s="79">
        <v>1901.8780200000001</v>
      </c>
    </row>
    <row r="19" spans="1:7">
      <c r="B19" s="2" t="s">
        <v>61</v>
      </c>
    </row>
    <row r="20" spans="1:7">
      <c r="D20" s="174" t="s">
        <v>355</v>
      </c>
    </row>
    <row r="21" spans="1:7">
      <c r="C21" s="77" t="s">
        <v>160</v>
      </c>
      <c r="D21" s="205" t="s">
        <v>233</v>
      </c>
    </row>
    <row r="22" spans="1:7" ht="40.1" thickBot="1">
      <c r="A22" s="6"/>
      <c r="B22" s="117"/>
      <c r="C22" s="134" t="s">
        <v>277</v>
      </c>
      <c r="D22" s="134" t="s">
        <v>388</v>
      </c>
      <c r="E22" s="134" t="s">
        <v>389</v>
      </c>
      <c r="F22" s="134" t="s">
        <v>390</v>
      </c>
      <c r="G22" s="134" t="s">
        <v>391</v>
      </c>
    </row>
    <row r="23" spans="1:7">
      <c r="B23" s="2" t="s">
        <v>62</v>
      </c>
      <c r="C23" s="33">
        <v>8421302.5</v>
      </c>
      <c r="D23" s="8">
        <f>+E81</f>
        <v>1.8392130110000748</v>
      </c>
      <c r="E23" s="7">
        <f t="shared" ref="E23:E41" si="0">D23*1000/C23</f>
        <v>2.1840006471683863E-4</v>
      </c>
      <c r="F23" s="7">
        <f>E23-E$41</f>
        <v>-1.8679099532569078E-5</v>
      </c>
      <c r="G23" s="5">
        <f t="shared" ref="G23:G41" si="1">F23*C23/1000</f>
        <v>-0.15730234759137282</v>
      </c>
    </row>
    <row r="24" spans="1:7">
      <c r="B24" s="2" t="s">
        <v>63</v>
      </c>
      <c r="C24" s="33">
        <v>1336267.5</v>
      </c>
      <c r="D24" s="8">
        <f t="shared" ref="D24:D41" si="2">+E82</f>
        <v>0.34922629889697282</v>
      </c>
      <c r="E24" s="7">
        <f t="shared" si="0"/>
        <v>2.6134460270639884E-4</v>
      </c>
      <c r="F24" s="7">
        <f t="shared" ref="F24:F41" si="3">E24-E$41</f>
        <v>2.4265438456991131E-5</v>
      </c>
      <c r="G24" s="5">
        <f t="shared" si="1"/>
        <v>3.24251167833274E-2</v>
      </c>
    </row>
    <row r="25" spans="1:7">
      <c r="B25" s="2" t="s">
        <v>13</v>
      </c>
      <c r="C25" s="33">
        <v>1064960.5</v>
      </c>
      <c r="D25" s="8">
        <f t="shared" si="2"/>
        <v>0.30144790565958446</v>
      </c>
      <c r="E25" s="7">
        <f t="shared" si="0"/>
        <v>2.8306017515164597E-4</v>
      </c>
      <c r="F25" s="7">
        <f t="shared" si="3"/>
        <v>4.5981010902238265E-5</v>
      </c>
      <c r="G25" s="5">
        <f t="shared" si="1"/>
        <v>4.8967960360953112E-2</v>
      </c>
    </row>
    <row r="26" spans="1:7">
      <c r="B26" s="2" t="s">
        <v>14</v>
      </c>
      <c r="C26" s="33">
        <v>1107558</v>
      </c>
      <c r="D26" s="8">
        <f t="shared" si="2"/>
        <v>0.24614412830061919</v>
      </c>
      <c r="E26" s="7">
        <f t="shared" si="0"/>
        <v>2.2224039580827294E-4</v>
      </c>
      <c r="F26" s="7">
        <f t="shared" si="3"/>
        <v>-1.4838768441134762E-5</v>
      </c>
      <c r="G26" s="5">
        <f t="shared" si="1"/>
        <v>-1.6434796697126334E-2</v>
      </c>
    </row>
    <row r="27" spans="1:7">
      <c r="B27" s="2" t="s">
        <v>15</v>
      </c>
      <c r="C27" s="33">
        <v>2111747</v>
      </c>
      <c r="D27" s="8">
        <f t="shared" si="2"/>
        <v>0.44503833544312937</v>
      </c>
      <c r="E27" s="7">
        <f t="shared" si="0"/>
        <v>2.1074415422071363E-4</v>
      </c>
      <c r="F27" s="7">
        <f t="shared" si="3"/>
        <v>-2.6335010028694073E-5</v>
      </c>
      <c r="G27" s="5">
        <f t="shared" si="1"/>
        <v>-5.5612878423064623E-2</v>
      </c>
    </row>
    <row r="28" spans="1:7">
      <c r="B28" s="2" t="s">
        <v>16</v>
      </c>
      <c r="C28" s="33">
        <v>590272</v>
      </c>
      <c r="D28" s="8">
        <f t="shared" si="2"/>
        <v>0.15143032279421509</v>
      </c>
      <c r="E28" s="7">
        <f t="shared" si="0"/>
        <v>2.5654329325161128E-4</v>
      </c>
      <c r="F28" s="7">
        <f t="shared" si="3"/>
        <v>1.9464129002203575E-5</v>
      </c>
      <c r="G28" s="5">
        <f t="shared" si="1"/>
        <v>1.1489130354388708E-2</v>
      </c>
    </row>
    <row r="29" spans="1:7">
      <c r="B29" s="2" t="s">
        <v>17</v>
      </c>
      <c r="C29" s="33">
        <v>2507332.5</v>
      </c>
      <c r="D29" s="8">
        <f t="shared" si="2"/>
        <v>0.68273152489141165</v>
      </c>
      <c r="E29" s="7">
        <f t="shared" si="0"/>
        <v>2.7229397173745868E-4</v>
      </c>
      <c r="F29" s="7">
        <f t="shared" si="3"/>
        <v>3.5214807488050971E-5</v>
      </c>
      <c r="G29" s="5">
        <f t="shared" si="1"/>
        <v>8.8295231296033561E-2</v>
      </c>
    </row>
    <row r="30" spans="1:7">
      <c r="B30" s="2" t="s">
        <v>18</v>
      </c>
      <c r="C30" s="33">
        <v>2089804.5</v>
      </c>
      <c r="D30" s="8">
        <f t="shared" si="2"/>
        <v>0.51136716726485554</v>
      </c>
      <c r="E30" s="7">
        <f t="shared" si="0"/>
        <v>2.4469617481676185E-4</v>
      </c>
      <c r="F30" s="7">
        <f t="shared" si="3"/>
        <v>7.6170105673541394E-6</v>
      </c>
      <c r="G30" s="5">
        <f t="shared" si="1"/>
        <v>1.5918062960204232E-2</v>
      </c>
    </row>
    <row r="31" spans="1:7">
      <c r="B31" s="2" t="s">
        <v>19</v>
      </c>
      <c r="C31" s="33">
        <v>7536276.5</v>
      </c>
      <c r="D31" s="8">
        <f t="shared" si="2"/>
        <v>1.7767027299607523</v>
      </c>
      <c r="E31" s="7">
        <f t="shared" si="0"/>
        <v>2.3575338961631149E-4</v>
      </c>
      <c r="F31" s="7">
        <f t="shared" si="3"/>
        <v>-1.3257746330962118E-6</v>
      </c>
      <c r="G31" s="5">
        <f t="shared" si="1"/>
        <v>-9.9914042116991033E-3</v>
      </c>
    </row>
    <row r="32" spans="1:7">
      <c r="B32" s="2" t="s">
        <v>20</v>
      </c>
      <c r="C32" s="33">
        <v>5059329.5</v>
      </c>
      <c r="D32" s="8">
        <f t="shared" si="2"/>
        <v>1.1420891221885454</v>
      </c>
      <c r="E32" s="7">
        <f t="shared" si="0"/>
        <v>2.2573922536346869E-4</v>
      </c>
      <c r="F32" s="7">
        <f t="shared" si="3"/>
        <v>-1.1339938885939014E-5</v>
      </c>
      <c r="G32" s="5">
        <f t="shared" si="1"/>
        <v>-5.7372487333828388E-2</v>
      </c>
    </row>
    <row r="33" spans="1:12">
      <c r="B33" s="2" t="s">
        <v>21</v>
      </c>
      <c r="C33" s="33">
        <v>1101818</v>
      </c>
      <c r="D33" s="8">
        <f t="shared" si="2"/>
        <v>0.2825912155623922</v>
      </c>
      <c r="E33" s="7">
        <f t="shared" si="0"/>
        <v>2.5647721816342826E-4</v>
      </c>
      <c r="F33" s="7">
        <f t="shared" si="3"/>
        <v>1.9398053914020553E-5</v>
      </c>
      <c r="G33" s="5">
        <f t="shared" si="1"/>
        <v>2.1373124967438296E-2</v>
      </c>
    </row>
    <row r="34" spans="1:12">
      <c r="B34" s="2" t="s">
        <v>22</v>
      </c>
      <c r="C34" s="33">
        <v>2757317.5</v>
      </c>
      <c r="D34" s="8">
        <f t="shared" si="2"/>
        <v>0.7495572564715044</v>
      </c>
      <c r="E34" s="7">
        <f t="shared" si="0"/>
        <v>2.7184292576807147E-4</v>
      </c>
      <c r="F34" s="7">
        <f t="shared" si="3"/>
        <v>3.4763761518663767E-5</v>
      </c>
      <c r="G34" s="5">
        <f t="shared" si="1"/>
        <v>9.585472800123819E-2</v>
      </c>
    </row>
    <row r="35" spans="1:12">
      <c r="B35" s="2" t="s">
        <v>23</v>
      </c>
      <c r="C35" s="33">
        <v>6474995.5</v>
      </c>
      <c r="D35" s="8">
        <f t="shared" si="2"/>
        <v>1.4946057426526491</v>
      </c>
      <c r="E35" s="7">
        <f t="shared" si="0"/>
        <v>2.3082730214293572E-4</v>
      </c>
      <c r="F35" s="7">
        <f t="shared" si="3"/>
        <v>-6.2518621064719903E-6</v>
      </c>
      <c r="G35" s="5">
        <f t="shared" si="1"/>
        <v>-4.048077900602666E-2</v>
      </c>
    </row>
    <row r="36" spans="1:12">
      <c r="B36" s="2" t="s">
        <v>24</v>
      </c>
      <c r="C36" s="33">
        <v>1469433.5</v>
      </c>
      <c r="D36" s="8">
        <f t="shared" si="2"/>
        <v>0.32320560632065198</v>
      </c>
      <c r="E36" s="7">
        <f t="shared" si="0"/>
        <v>2.1995252341848202E-4</v>
      </c>
      <c r="F36" s="7">
        <f t="shared" si="3"/>
        <v>-1.712664083092569E-5</v>
      </c>
      <c r="G36" s="5">
        <f t="shared" si="1"/>
        <v>-2.5166459779430047E-2</v>
      </c>
    </row>
    <row r="37" spans="1:12">
      <c r="B37" s="2" t="s">
        <v>25</v>
      </c>
      <c r="C37" s="33">
        <v>642633.5</v>
      </c>
      <c r="D37" s="8">
        <f t="shared" si="2"/>
        <v>0.14552241295940321</v>
      </c>
      <c r="E37" s="7">
        <f t="shared" si="0"/>
        <v>2.26446976323835E-4</v>
      </c>
      <c r="F37" s="7">
        <f t="shared" si="3"/>
        <v>-1.0632187925572702E-5</v>
      </c>
      <c r="G37" s="5">
        <f t="shared" si="1"/>
        <v>-6.832600139268525E-3</v>
      </c>
    </row>
    <row r="38" spans="1:12">
      <c r="B38" s="2" t="s">
        <v>26</v>
      </c>
      <c r="C38" s="33">
        <v>2190333.5</v>
      </c>
      <c r="D38" s="8">
        <f t="shared" si="2"/>
        <v>0.57871918514816456</v>
      </c>
      <c r="E38" s="7">
        <f t="shared" si="0"/>
        <v>2.6421510018824284E-4</v>
      </c>
      <c r="F38" s="7">
        <f t="shared" si="3"/>
        <v>2.7135935938835132E-5</v>
      </c>
      <c r="G38" s="5">
        <f t="shared" si="1"/>
        <v>5.9436749540684536E-2</v>
      </c>
    </row>
    <row r="39" spans="1:12">
      <c r="B39" s="2" t="s">
        <v>27</v>
      </c>
      <c r="C39" s="33">
        <v>320514.5</v>
      </c>
      <c r="D39" s="8">
        <f t="shared" si="2"/>
        <v>8.1448330578867273E-2</v>
      </c>
      <c r="E39" s="7">
        <f t="shared" si="0"/>
        <v>2.5411745983057639E-4</v>
      </c>
      <c r="F39" s="7">
        <f t="shared" si="3"/>
        <v>1.7038295581168681E-5</v>
      </c>
      <c r="G39" s="5">
        <f t="shared" si="1"/>
        <v>5.4610207890504895E-3</v>
      </c>
    </row>
    <row r="40" spans="1:12">
      <c r="B40" s="2" t="s">
        <v>28</v>
      </c>
      <c r="C40" s="33">
        <v>168665.5</v>
      </c>
      <c r="D40" s="8">
        <f t="shared" si="2"/>
        <v>2.9959703906207148E-2</v>
      </c>
      <c r="E40" s="7">
        <f t="shared" si="0"/>
        <v>1.7762793165292931E-4</v>
      </c>
      <c r="F40" s="7">
        <f t="shared" si="3"/>
        <v>-5.9451232596478398E-5</v>
      </c>
      <c r="G40" s="5">
        <f t="shared" si="1"/>
        <v>-1.0027371871501326E-2</v>
      </c>
    </row>
    <row r="41" spans="1:12" ht="13.8" thickBot="1">
      <c r="A41" s="4"/>
      <c r="B41" s="82" t="s">
        <v>29</v>
      </c>
      <c r="C41" s="83">
        <v>46950562</v>
      </c>
      <c r="D41" s="103">
        <f t="shared" si="2"/>
        <v>11.131</v>
      </c>
      <c r="E41" s="85">
        <f t="shared" si="0"/>
        <v>2.3707916424940771E-4</v>
      </c>
      <c r="F41" s="86">
        <f t="shared" si="3"/>
        <v>0</v>
      </c>
      <c r="G41" s="83">
        <f t="shared" si="1"/>
        <v>0</v>
      </c>
    </row>
    <row r="42" spans="1:12">
      <c r="D42" s="8">
        <f>+D41-B6</f>
        <v>0</v>
      </c>
    </row>
    <row r="44" spans="1:12">
      <c r="B44" s="10" t="s">
        <v>155</v>
      </c>
    </row>
    <row r="45" spans="1:12">
      <c r="B45" s="10"/>
    </row>
    <row r="46" spans="1:12" ht="13.8" thickBot="1">
      <c r="B46" s="104" t="s">
        <v>281</v>
      </c>
      <c r="C46" s="125" t="s">
        <v>101</v>
      </c>
      <c r="D46" s="125" t="s">
        <v>98</v>
      </c>
      <c r="E46" s="125" t="s">
        <v>102</v>
      </c>
      <c r="F46" s="125" t="s">
        <v>99</v>
      </c>
      <c r="G46" s="125" t="s">
        <v>100</v>
      </c>
      <c r="H46" s="125" t="s">
        <v>116</v>
      </c>
      <c r="I46" s="129" t="s">
        <v>109</v>
      </c>
      <c r="J46" s="11"/>
      <c r="L46" s="31"/>
    </row>
    <row r="47" spans="1:12">
      <c r="B47" s="2" t="s">
        <v>62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/>
      <c r="K47" s="5"/>
      <c r="L47" s="5"/>
    </row>
    <row r="48" spans="1:12">
      <c r="B48" s="2" t="s">
        <v>63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/>
      <c r="K48" s="5"/>
      <c r="L48" s="5"/>
    </row>
    <row r="49" spans="1:12">
      <c r="B49" s="2" t="s">
        <v>13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/>
      <c r="K49" s="5"/>
      <c r="L49" s="5"/>
    </row>
    <row r="50" spans="1:12">
      <c r="B50" s="2" t="s">
        <v>14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/>
      <c r="K50" s="5"/>
      <c r="L50" s="5"/>
    </row>
    <row r="51" spans="1:12">
      <c r="B51" s="2" t="s">
        <v>15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/>
      <c r="K51" s="5"/>
      <c r="L51" s="5"/>
    </row>
    <row r="52" spans="1:12">
      <c r="B52" s="2" t="s">
        <v>16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/>
      <c r="K52" s="5"/>
      <c r="L52" s="5"/>
    </row>
    <row r="53" spans="1:12">
      <c r="B53" s="2" t="s">
        <v>17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/>
      <c r="K53" s="5"/>
      <c r="L53" s="5"/>
    </row>
    <row r="54" spans="1:12">
      <c r="B54" s="2" t="s">
        <v>18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/>
      <c r="K54" s="5"/>
      <c r="L54" s="5"/>
    </row>
    <row r="55" spans="1:12">
      <c r="B55" s="2" t="s">
        <v>19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/>
      <c r="K55" s="5"/>
      <c r="L55" s="5"/>
    </row>
    <row r="56" spans="1:12">
      <c r="B56" s="2" t="s">
        <v>20</v>
      </c>
      <c r="C56" s="5">
        <v>9.11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9.11</v>
      </c>
      <c r="J56" s="5"/>
      <c r="K56" s="5"/>
      <c r="L56" s="5"/>
    </row>
    <row r="57" spans="1:12">
      <c r="B57" s="2" t="s">
        <v>21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/>
      <c r="K57" s="5"/>
      <c r="L57" s="5"/>
    </row>
    <row r="58" spans="1:12">
      <c r="B58" s="2" t="s">
        <v>22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/>
      <c r="K58" s="5"/>
      <c r="L58" s="5"/>
    </row>
    <row r="59" spans="1:12">
      <c r="B59" s="2" t="s">
        <v>23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/>
      <c r="K59" s="5"/>
      <c r="L59" s="5"/>
    </row>
    <row r="60" spans="1:12">
      <c r="B60" s="2" t="s">
        <v>24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/>
      <c r="K60" s="5"/>
      <c r="L60" s="5"/>
    </row>
    <row r="61" spans="1:12">
      <c r="B61" s="2" t="s">
        <v>25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/>
      <c r="K61" s="5"/>
      <c r="L61" s="5"/>
    </row>
    <row r="62" spans="1:12">
      <c r="B62" s="2" t="s">
        <v>26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/>
      <c r="K62" s="5"/>
      <c r="L62" s="5"/>
    </row>
    <row r="63" spans="1:12">
      <c r="B63" s="2" t="s">
        <v>27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/>
      <c r="K63" s="5"/>
      <c r="L63" s="5"/>
    </row>
    <row r="64" spans="1:12">
      <c r="A64" s="32"/>
      <c r="B64" s="32" t="s">
        <v>28</v>
      </c>
      <c r="C64" s="33">
        <v>1770.5824700000003</v>
      </c>
      <c r="D64" s="33">
        <v>120.16455000000001</v>
      </c>
      <c r="E64" s="33">
        <v>0</v>
      </c>
      <c r="F64" s="5">
        <v>0</v>
      </c>
      <c r="G64" s="5">
        <v>0</v>
      </c>
      <c r="H64" s="5">
        <v>0</v>
      </c>
      <c r="I64" s="5">
        <v>1890.7470200000002</v>
      </c>
      <c r="J64" s="5"/>
      <c r="K64" s="5"/>
      <c r="L64" s="5"/>
    </row>
    <row r="65" spans="1:12">
      <c r="A65" s="32"/>
      <c r="B65" s="32" t="s">
        <v>29</v>
      </c>
      <c r="C65" s="33">
        <v>1779.6924700000002</v>
      </c>
      <c r="D65" s="33">
        <v>120.16455000000001</v>
      </c>
      <c r="E65" s="33">
        <v>0</v>
      </c>
      <c r="F65" s="33">
        <v>0</v>
      </c>
      <c r="G65" s="33">
        <v>0</v>
      </c>
      <c r="H65" s="33">
        <v>0</v>
      </c>
      <c r="I65" s="5">
        <v>1899.8570200000001</v>
      </c>
      <c r="J65" s="5"/>
      <c r="K65" s="5"/>
      <c r="L65" s="5"/>
    </row>
    <row r="66" spans="1:12">
      <c r="A66" s="32"/>
      <c r="B66" s="32" t="s">
        <v>120</v>
      </c>
      <c r="C66" s="33">
        <v>0</v>
      </c>
      <c r="D66" s="33">
        <v>2.0209999999999999</v>
      </c>
      <c r="E66" s="33">
        <v>0</v>
      </c>
      <c r="F66" s="5">
        <v>0</v>
      </c>
      <c r="G66" s="5">
        <v>0</v>
      </c>
      <c r="H66" s="5">
        <v>0</v>
      </c>
      <c r="I66" s="5">
        <v>2.0209999999999999</v>
      </c>
    </row>
    <row r="67" spans="1:12" ht="13.8" thickBot="1">
      <c r="A67" s="32"/>
      <c r="B67" s="109" t="s">
        <v>109</v>
      </c>
      <c r="C67" s="93">
        <v>1779.6924700000002</v>
      </c>
      <c r="D67" s="93">
        <v>122.18555000000001</v>
      </c>
      <c r="E67" s="93">
        <v>0</v>
      </c>
      <c r="F67" s="93">
        <v>0</v>
      </c>
      <c r="G67" s="93">
        <v>0</v>
      </c>
      <c r="H67" s="93">
        <v>0</v>
      </c>
      <c r="I67" s="93">
        <v>1901.8780200000001</v>
      </c>
      <c r="J67" s="5"/>
    </row>
    <row r="68" spans="1:12">
      <c r="A68" s="32"/>
      <c r="B68" s="32"/>
      <c r="C68" s="32"/>
      <c r="D68" s="32"/>
      <c r="E68" s="32"/>
    </row>
    <row r="69" spans="1:12">
      <c r="A69" s="32"/>
      <c r="B69" s="32"/>
      <c r="C69" s="32"/>
      <c r="D69" s="32"/>
      <c r="E69" s="32"/>
    </row>
    <row r="70" spans="1:12">
      <c r="A70" s="32"/>
      <c r="B70" s="33"/>
      <c r="C70" s="33"/>
      <c r="D70" s="33"/>
      <c r="E70" s="32"/>
      <c r="I70" s="13"/>
      <c r="J70" s="13"/>
    </row>
    <row r="71" spans="1:12">
      <c r="B71" s="10" t="s">
        <v>308</v>
      </c>
    </row>
    <row r="72" spans="1:12">
      <c r="B72" s="2" t="s">
        <v>120</v>
      </c>
      <c r="E72" s="5">
        <f>+I66</f>
        <v>2.0209999999999999</v>
      </c>
      <c r="F72" s="2" t="s">
        <v>316</v>
      </c>
    </row>
    <row r="73" spans="1:12">
      <c r="B73" s="2" t="s">
        <v>156</v>
      </c>
      <c r="E73" s="5">
        <f>I56</f>
        <v>9.11</v>
      </c>
      <c r="F73" s="2" t="s">
        <v>316</v>
      </c>
    </row>
    <row r="74" spans="1:12">
      <c r="B74" s="2" t="s">
        <v>28</v>
      </c>
      <c r="E74" s="5">
        <f>I64</f>
        <v>1890.7470200000002</v>
      </c>
      <c r="F74" s="2" t="s">
        <v>317</v>
      </c>
    </row>
    <row r="77" spans="1:12">
      <c r="B77" s="10" t="s">
        <v>194</v>
      </c>
    </row>
    <row r="78" spans="1:12">
      <c r="B78" s="10"/>
    </row>
    <row r="79" spans="1:12">
      <c r="C79" s="77" t="s">
        <v>295</v>
      </c>
    </row>
    <row r="80" spans="1:12" s="11" customFormat="1" ht="40.1" thickBot="1">
      <c r="B80" s="100"/>
      <c r="C80" s="146" t="s">
        <v>77</v>
      </c>
      <c r="D80" s="100" t="s">
        <v>37</v>
      </c>
      <c r="E80" s="106" t="s">
        <v>38</v>
      </c>
    </row>
    <row r="81" spans="2:5">
      <c r="B81" s="2" t="s">
        <v>62</v>
      </c>
      <c r="C81" s="79">
        <v>7573016</v>
      </c>
      <c r="D81" s="25">
        <f>C81/C$99</f>
        <v>0.16523340319828181</v>
      </c>
      <c r="E81" s="28">
        <f>D81*E$101</f>
        <v>1.8392130110000748</v>
      </c>
    </row>
    <row r="82" spans="2:5">
      <c r="B82" s="2" t="s">
        <v>63</v>
      </c>
      <c r="C82" s="79">
        <v>1437950</v>
      </c>
      <c r="D82" s="25">
        <f t="shared" ref="D82:D99" si="4">C82/C$99</f>
        <v>3.1374207070072123E-2</v>
      </c>
      <c r="E82" s="28">
        <f t="shared" ref="E82:E98" si="5">D82*E$101</f>
        <v>0.34922629889697282</v>
      </c>
    </row>
    <row r="83" spans="2:5">
      <c r="B83" s="2" t="s">
        <v>13</v>
      </c>
      <c r="C83" s="79">
        <v>1241221</v>
      </c>
      <c r="D83" s="25">
        <f t="shared" si="4"/>
        <v>2.7081835024668446E-2</v>
      </c>
      <c r="E83" s="28">
        <f t="shared" si="5"/>
        <v>0.30144790565958446</v>
      </c>
    </row>
    <row r="84" spans="2:5">
      <c r="B84" s="2" t="s">
        <v>14</v>
      </c>
      <c r="C84" s="79">
        <v>1013506</v>
      </c>
      <c r="D84" s="25">
        <f t="shared" si="4"/>
        <v>2.211338858149485E-2</v>
      </c>
      <c r="E84" s="28">
        <f t="shared" si="5"/>
        <v>0.24614412830061919</v>
      </c>
    </row>
    <row r="85" spans="2:5">
      <c r="B85" s="2" t="s">
        <v>15</v>
      </c>
      <c r="C85" s="79">
        <v>1832459</v>
      </c>
      <c r="D85" s="25">
        <f t="shared" si="4"/>
        <v>3.998188261999186E-2</v>
      </c>
      <c r="E85" s="28">
        <f t="shared" si="5"/>
        <v>0.44503833544312937</v>
      </c>
    </row>
    <row r="86" spans="2:5">
      <c r="B86" s="2" t="s">
        <v>16</v>
      </c>
      <c r="C86" s="79">
        <v>623519</v>
      </c>
      <c r="D86" s="25">
        <f t="shared" si="4"/>
        <v>1.3604377216262249E-2</v>
      </c>
      <c r="E86" s="28">
        <f t="shared" si="5"/>
        <v>0.15143032279421509</v>
      </c>
    </row>
    <row r="87" spans="2:5">
      <c r="B87" s="2" t="s">
        <v>17</v>
      </c>
      <c r="C87" s="79">
        <v>2811168</v>
      </c>
      <c r="D87" s="25">
        <f t="shared" si="4"/>
        <v>6.1336045718391123E-2</v>
      </c>
      <c r="E87" s="28">
        <f t="shared" si="5"/>
        <v>0.68273152489141165</v>
      </c>
    </row>
    <row r="88" spans="2:5">
      <c r="B88" s="2" t="s">
        <v>18</v>
      </c>
      <c r="C88" s="79">
        <v>2105570</v>
      </c>
      <c r="D88" s="25">
        <f t="shared" si="4"/>
        <v>4.5940811002143166E-2</v>
      </c>
      <c r="E88" s="28">
        <f t="shared" si="5"/>
        <v>0.51136716726485554</v>
      </c>
    </row>
    <row r="89" spans="2:5">
      <c r="B89" s="2" t="s">
        <v>19</v>
      </c>
      <c r="C89" s="79">
        <v>7315628</v>
      </c>
      <c r="D89" s="25">
        <f t="shared" si="4"/>
        <v>0.15961753031719991</v>
      </c>
      <c r="E89" s="28">
        <f t="shared" si="5"/>
        <v>1.7767027299607523</v>
      </c>
    </row>
    <row r="90" spans="2:5">
      <c r="B90" s="2" t="s">
        <v>20</v>
      </c>
      <c r="C90" s="79">
        <v>4702587</v>
      </c>
      <c r="D90" s="25">
        <f t="shared" si="4"/>
        <v>0.1026043591940118</v>
      </c>
      <c r="E90" s="28">
        <f t="shared" si="5"/>
        <v>1.1420891221885454</v>
      </c>
    </row>
    <row r="91" spans="2:5">
      <c r="B91" s="2" t="s">
        <v>21</v>
      </c>
      <c r="C91" s="79">
        <v>1163578</v>
      </c>
      <c r="D91" s="25">
        <f t="shared" si="4"/>
        <v>2.5387765300726995E-2</v>
      </c>
      <c r="E91" s="28">
        <f t="shared" si="5"/>
        <v>0.2825912155623922</v>
      </c>
    </row>
    <row r="92" spans="2:5">
      <c r="B92" s="2" t="s">
        <v>22</v>
      </c>
      <c r="C92" s="79">
        <v>3086325</v>
      </c>
      <c r="D92" s="25">
        <f t="shared" si="4"/>
        <v>6.7339615171278802E-2</v>
      </c>
      <c r="E92" s="28">
        <f t="shared" si="5"/>
        <v>0.7495572564715044</v>
      </c>
    </row>
    <row r="93" spans="2:5">
      <c r="B93" s="2" t="s">
        <v>23</v>
      </c>
      <c r="C93" s="79">
        <v>6154085</v>
      </c>
      <c r="D93" s="25">
        <f t="shared" si="4"/>
        <v>0.13427416608145262</v>
      </c>
      <c r="E93" s="28">
        <f t="shared" si="5"/>
        <v>1.4946057426526491</v>
      </c>
    </row>
    <row r="94" spans="2:5">
      <c r="B94" s="2" t="s">
        <v>24</v>
      </c>
      <c r="C94" s="79">
        <v>1330809</v>
      </c>
      <c r="D94" s="25">
        <f t="shared" si="4"/>
        <v>2.9036529181623572E-2</v>
      </c>
      <c r="E94" s="28">
        <f t="shared" si="5"/>
        <v>0.32320560632065198</v>
      </c>
    </row>
    <row r="95" spans="2:5">
      <c r="B95" s="2" t="s">
        <v>25</v>
      </c>
      <c r="C95" s="79">
        <v>599193</v>
      </c>
      <c r="D95" s="25">
        <f t="shared" si="4"/>
        <v>1.3073615394789614E-2</v>
      </c>
      <c r="E95" s="28">
        <f t="shared" si="5"/>
        <v>0.14552241295940321</v>
      </c>
    </row>
    <row r="96" spans="2:5">
      <c r="B96" s="2" t="s">
        <v>26</v>
      </c>
      <c r="C96" s="79">
        <v>2382894</v>
      </c>
      <c r="D96" s="25">
        <f t="shared" si="4"/>
        <v>5.1991661589090334E-2</v>
      </c>
      <c r="E96" s="28">
        <f t="shared" si="5"/>
        <v>0.57871918514816456</v>
      </c>
    </row>
    <row r="97" spans="2:5">
      <c r="B97" s="2" t="s">
        <v>27</v>
      </c>
      <c r="C97" s="79">
        <v>335366</v>
      </c>
      <c r="D97" s="25">
        <f t="shared" si="4"/>
        <v>7.317251871248519E-3</v>
      </c>
      <c r="E97" s="28">
        <f t="shared" si="5"/>
        <v>8.1448330578867273E-2</v>
      </c>
    </row>
    <row r="98" spans="2:5">
      <c r="B98" s="2" t="s">
        <v>28</v>
      </c>
      <c r="C98" s="79">
        <v>123360</v>
      </c>
      <c r="D98" s="25">
        <f t="shared" si="4"/>
        <v>2.6915554672722261E-3</v>
      </c>
      <c r="E98" s="28">
        <f t="shared" si="5"/>
        <v>2.9959703906207148E-2</v>
      </c>
    </row>
    <row r="99" spans="2:5" ht="13.8" thickBot="1">
      <c r="B99" s="82" t="s">
        <v>29</v>
      </c>
      <c r="C99" s="93">
        <v>45832234</v>
      </c>
      <c r="D99" s="118">
        <f t="shared" si="4"/>
        <v>1</v>
      </c>
      <c r="E99" s="104">
        <f>SUM(E81:E98)</f>
        <v>11.131</v>
      </c>
    </row>
    <row r="101" spans="2:5">
      <c r="B101" s="2" t="s">
        <v>448</v>
      </c>
      <c r="E101" s="5">
        <f>E72+E73</f>
        <v>11.131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6"/>
  </sheetPr>
  <dimension ref="A2:G41"/>
  <sheetViews>
    <sheetView topLeftCell="A20" zoomScaleNormal="100" workbookViewId="0">
      <selection activeCell="D23" sqref="D23:D41"/>
    </sheetView>
  </sheetViews>
  <sheetFormatPr baseColWidth="10" defaultColWidth="11" defaultRowHeight="13.15"/>
  <cols>
    <col min="1" max="1" width="6.59765625" style="2" customWidth="1"/>
    <col min="2" max="16384" width="11" style="2"/>
  </cols>
  <sheetData>
    <row r="2" spans="2:3">
      <c r="B2" s="4" t="s">
        <v>58</v>
      </c>
    </row>
    <row r="3" spans="2:3">
      <c r="B3" s="147" t="s">
        <v>56</v>
      </c>
      <c r="C3" s="15"/>
    </row>
    <row r="5" spans="2:3">
      <c r="B5" s="4" t="s">
        <v>34</v>
      </c>
    </row>
    <row r="6" spans="2:3">
      <c r="B6" s="15">
        <f>+D41</f>
        <v>34899.424278064784</v>
      </c>
    </row>
    <row r="8" spans="2:3">
      <c r="B8" s="4" t="s">
        <v>35</v>
      </c>
    </row>
    <row r="9" spans="2:3">
      <c r="B9" s="15" t="s">
        <v>261</v>
      </c>
    </row>
    <row r="10" spans="2:3">
      <c r="B10" s="74"/>
    </row>
    <row r="11" spans="2:3">
      <c r="B11" s="4" t="s">
        <v>60</v>
      </c>
    </row>
    <row r="12" spans="2:3">
      <c r="B12" s="2" t="s">
        <v>53</v>
      </c>
    </row>
    <row r="13" spans="2:3">
      <c r="B13" s="2" t="s">
        <v>54</v>
      </c>
    </row>
    <row r="15" spans="2:3">
      <c r="B15" s="2" t="s">
        <v>9</v>
      </c>
    </row>
    <row r="19" spans="1:7">
      <c r="B19" s="4" t="s">
        <v>61</v>
      </c>
    </row>
    <row r="20" spans="1:7">
      <c r="D20" s="174" t="s">
        <v>355</v>
      </c>
    </row>
    <row r="21" spans="1:7">
      <c r="C21" s="77" t="s">
        <v>160</v>
      </c>
      <c r="D21" s="77" t="s">
        <v>453</v>
      </c>
    </row>
    <row r="22" spans="1:7" ht="40.1" thickBot="1">
      <c r="A22" s="6"/>
      <c r="B22" s="117"/>
      <c r="C22" s="117" t="s">
        <v>277</v>
      </c>
      <c r="D22" s="202" t="s">
        <v>454</v>
      </c>
      <c r="E22" s="117" t="s">
        <v>389</v>
      </c>
      <c r="F22" s="117" t="s">
        <v>390</v>
      </c>
      <c r="G22" s="117" t="s">
        <v>391</v>
      </c>
    </row>
    <row r="23" spans="1:7">
      <c r="B23" s="2" t="s">
        <v>62</v>
      </c>
      <c r="C23" s="5">
        <v>8421302.5</v>
      </c>
      <c r="D23" s="5">
        <v>26005.312663546476</v>
      </c>
      <c r="E23" s="7">
        <f t="shared" ref="E23:E41" si="0">D23*1000/C23</f>
        <v>3.0880392508814967</v>
      </c>
      <c r="F23" s="7">
        <f>E23-E$41</f>
        <v>2.3447164280776978</v>
      </c>
      <c r="G23" s="5">
        <f t="shared" ref="G23:G41" si="1">F23*C23/1000</f>
        <v>19745.566317561788</v>
      </c>
    </row>
    <row r="24" spans="1:7">
      <c r="B24" s="2" t="s">
        <v>63</v>
      </c>
      <c r="C24" s="5">
        <v>1336267.5</v>
      </c>
      <c r="D24" s="5">
        <v>0</v>
      </c>
      <c r="E24" s="7">
        <f t="shared" si="0"/>
        <v>0</v>
      </c>
      <c r="F24" s="7">
        <f t="shared" ref="F24:F41" si="2">E24-E$41</f>
        <v>-0.74332282280379913</v>
      </c>
      <c r="G24" s="5">
        <f t="shared" si="1"/>
        <v>-993.27813012097567</v>
      </c>
    </row>
    <row r="25" spans="1:7">
      <c r="B25" s="2" t="s">
        <v>13</v>
      </c>
      <c r="C25" s="5">
        <v>1064960.5</v>
      </c>
      <c r="D25" s="5">
        <v>4413.7383616029847</v>
      </c>
      <c r="E25" s="7">
        <f t="shared" si="0"/>
        <v>4.1445089856412372</v>
      </c>
      <c r="F25" s="7">
        <f t="shared" si="2"/>
        <v>3.4011861628374378</v>
      </c>
      <c r="G25" s="5">
        <f t="shared" si="1"/>
        <v>3622.1289165684389</v>
      </c>
    </row>
    <row r="26" spans="1:7">
      <c r="B26" s="2" t="s">
        <v>14</v>
      </c>
      <c r="C26" s="5">
        <v>1107558</v>
      </c>
      <c r="D26" s="5">
        <v>1102.0669012039277</v>
      </c>
      <c r="E26" s="7">
        <f t="shared" si="0"/>
        <v>0.99504215689284703</v>
      </c>
      <c r="F26" s="7">
        <f t="shared" si="2"/>
        <v>0.2517193340890479</v>
      </c>
      <c r="G26" s="5">
        <f t="shared" si="1"/>
        <v>278.79376222499769</v>
      </c>
    </row>
    <row r="27" spans="1:7">
      <c r="B27" s="2" t="s">
        <v>15</v>
      </c>
      <c r="C27" s="5">
        <v>2111747</v>
      </c>
      <c r="D27" s="5">
        <v>0</v>
      </c>
      <c r="E27" s="7">
        <f t="shared" si="0"/>
        <v>0</v>
      </c>
      <c r="F27" s="7">
        <f t="shared" si="2"/>
        <v>-0.74332282280379913</v>
      </c>
      <c r="G27" s="5">
        <f t="shared" si="1"/>
        <v>-1569.7097410874544</v>
      </c>
    </row>
    <row r="28" spans="1:7">
      <c r="B28" s="2" t="s">
        <v>16</v>
      </c>
      <c r="C28" s="5">
        <v>590272</v>
      </c>
      <c r="D28" s="5">
        <v>1648.6841187551549</v>
      </c>
      <c r="E28" s="7">
        <f t="shared" si="0"/>
        <v>2.7930921994523796</v>
      </c>
      <c r="F28" s="7">
        <f t="shared" si="2"/>
        <v>2.0497693766485803</v>
      </c>
      <c r="G28" s="5">
        <f t="shared" si="1"/>
        <v>1209.9214694931106</v>
      </c>
    </row>
    <row r="29" spans="1:7">
      <c r="B29" s="2" t="s">
        <v>17</v>
      </c>
      <c r="C29" s="5">
        <v>2507332.5</v>
      </c>
      <c r="D29" s="5">
        <v>0</v>
      </c>
      <c r="E29" s="7">
        <f t="shared" si="0"/>
        <v>0</v>
      </c>
      <c r="F29" s="7">
        <f t="shared" si="2"/>
        <v>-0.74332282280379913</v>
      </c>
      <c r="G29" s="5">
        <f t="shared" si="1"/>
        <v>-1863.7574716077067</v>
      </c>
    </row>
    <row r="30" spans="1:7">
      <c r="B30" s="2" t="s">
        <v>18</v>
      </c>
      <c r="C30" s="5">
        <v>2089804.5</v>
      </c>
      <c r="D30" s="5">
        <v>0</v>
      </c>
      <c r="E30" s="7">
        <f t="shared" si="0"/>
        <v>0</v>
      </c>
      <c r="F30" s="7">
        <f t="shared" si="2"/>
        <v>-0.74332282280379913</v>
      </c>
      <c r="G30" s="5">
        <f t="shared" si="1"/>
        <v>-1553.3993800480819</v>
      </c>
    </row>
    <row r="31" spans="1:7">
      <c r="B31" s="2" t="s">
        <v>19</v>
      </c>
      <c r="C31" s="5">
        <v>7536276.5</v>
      </c>
      <c r="D31" s="5">
        <v>0</v>
      </c>
      <c r="E31" s="7">
        <f t="shared" si="0"/>
        <v>0</v>
      </c>
      <c r="F31" s="7">
        <f t="shared" si="2"/>
        <v>-0.74332282280379913</v>
      </c>
      <c r="G31" s="5">
        <f t="shared" si="1"/>
        <v>-5601.8863214099347</v>
      </c>
    </row>
    <row r="32" spans="1:7">
      <c r="B32" s="2" t="s">
        <v>20</v>
      </c>
      <c r="C32" s="5">
        <v>5059329.5</v>
      </c>
      <c r="D32" s="5">
        <v>0</v>
      </c>
      <c r="E32" s="7">
        <f t="shared" si="0"/>
        <v>0</v>
      </c>
      <c r="F32" s="7">
        <f t="shared" si="2"/>
        <v>-0.74332282280379913</v>
      </c>
      <c r="G32" s="5">
        <f t="shared" si="1"/>
        <v>-3760.7150854345336</v>
      </c>
    </row>
    <row r="33" spans="1:7">
      <c r="B33" s="2" t="s">
        <v>21</v>
      </c>
      <c r="C33" s="5">
        <v>1101818</v>
      </c>
      <c r="D33" s="5">
        <v>0</v>
      </c>
      <c r="E33" s="7">
        <f t="shared" si="0"/>
        <v>0</v>
      </c>
      <c r="F33" s="7">
        <f t="shared" si="2"/>
        <v>-0.74332282280379913</v>
      </c>
      <c r="G33" s="5">
        <f t="shared" si="1"/>
        <v>-819.00646597603634</v>
      </c>
    </row>
    <row r="34" spans="1:7">
      <c r="B34" s="2" t="s">
        <v>22</v>
      </c>
      <c r="C34" s="5">
        <v>2757317.5</v>
      </c>
      <c r="D34" s="5">
        <v>0</v>
      </c>
      <c r="E34" s="7">
        <f t="shared" si="0"/>
        <v>0</v>
      </c>
      <c r="F34" s="7">
        <f t="shared" si="2"/>
        <v>-0.74332282280379913</v>
      </c>
      <c r="G34" s="5">
        <f t="shared" si="1"/>
        <v>-2049.5770274663146</v>
      </c>
    </row>
    <row r="35" spans="1:7">
      <c r="B35" s="2" t="s">
        <v>23</v>
      </c>
      <c r="C35" s="5">
        <v>6474995.5</v>
      </c>
      <c r="D35" s="5">
        <v>0</v>
      </c>
      <c r="E35" s="7">
        <f t="shared" si="0"/>
        <v>0</v>
      </c>
      <c r="F35" s="7">
        <f t="shared" si="2"/>
        <v>-0.74332282280379913</v>
      </c>
      <c r="G35" s="5">
        <f t="shared" si="1"/>
        <v>-4813.0119327018965</v>
      </c>
    </row>
    <row r="36" spans="1:7">
      <c r="B36" s="2" t="s">
        <v>24</v>
      </c>
      <c r="C36" s="5">
        <v>1469433.5</v>
      </c>
      <c r="D36" s="5">
        <v>1729.6222329562393</v>
      </c>
      <c r="E36" s="7">
        <f t="shared" si="0"/>
        <v>1.1770673752546401</v>
      </c>
      <c r="F36" s="7">
        <f t="shared" si="2"/>
        <v>0.43374455245084098</v>
      </c>
      <c r="G36" s="5">
        <f t="shared" si="1"/>
        <v>637.35877581377281</v>
      </c>
    </row>
    <row r="37" spans="1:7">
      <c r="B37" s="2" t="s">
        <v>25</v>
      </c>
      <c r="C37" s="5">
        <v>642633.5</v>
      </c>
      <c r="D37" s="5">
        <v>0</v>
      </c>
      <c r="E37" s="7">
        <f t="shared" si="0"/>
        <v>0</v>
      </c>
      <c r="F37" s="7">
        <f t="shared" si="2"/>
        <v>-0.74332282280379913</v>
      </c>
      <c r="G37" s="5">
        <f t="shared" si="1"/>
        <v>-477.68414724828523</v>
      </c>
    </row>
    <row r="38" spans="1:7">
      <c r="B38" s="2" t="s">
        <v>26</v>
      </c>
      <c r="C38" s="5">
        <v>2190333.5</v>
      </c>
      <c r="D38" s="5">
        <v>0</v>
      </c>
      <c r="E38" s="7">
        <f t="shared" si="0"/>
        <v>0</v>
      </c>
      <c r="F38" s="7">
        <f t="shared" si="2"/>
        <v>-0.74332282280379913</v>
      </c>
      <c r="G38" s="5">
        <f t="shared" si="1"/>
        <v>-1628.1248801017252</v>
      </c>
    </row>
    <row r="39" spans="1:7">
      <c r="B39" s="2" t="s">
        <v>27</v>
      </c>
      <c r="C39" s="5">
        <v>320514.5</v>
      </c>
      <c r="D39" s="5">
        <v>0</v>
      </c>
      <c r="E39" s="7">
        <f t="shared" si="0"/>
        <v>0</v>
      </c>
      <c r="F39" s="7">
        <f t="shared" si="2"/>
        <v>-0.74332282280379913</v>
      </c>
      <c r="G39" s="5">
        <f t="shared" si="1"/>
        <v>-238.24574288954827</v>
      </c>
    </row>
    <row r="40" spans="1:7">
      <c r="B40" s="2" t="s">
        <v>28</v>
      </c>
      <c r="C40" s="5">
        <v>168665.5</v>
      </c>
      <c r="D40" s="5">
        <v>0</v>
      </c>
      <c r="E40" s="7">
        <f t="shared" si="0"/>
        <v>0</v>
      </c>
      <c r="F40" s="7">
        <f t="shared" si="2"/>
        <v>-0.74332282280379913</v>
      </c>
      <c r="G40" s="5">
        <f t="shared" si="1"/>
        <v>-125.37291556961418</v>
      </c>
    </row>
    <row r="41" spans="1:7" ht="13.8" thickBot="1">
      <c r="A41" s="4"/>
      <c r="B41" s="82" t="s">
        <v>109</v>
      </c>
      <c r="C41" s="83">
        <v>46950562</v>
      </c>
      <c r="D41" s="84">
        <v>34899.424278064784</v>
      </c>
      <c r="E41" s="85">
        <f t="shared" si="0"/>
        <v>0.74332282280379913</v>
      </c>
      <c r="F41" s="86">
        <f t="shared" si="2"/>
        <v>0</v>
      </c>
      <c r="G41" s="83">
        <f t="shared" si="1"/>
        <v>0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6"/>
  </sheetPr>
  <dimension ref="A2:G41"/>
  <sheetViews>
    <sheetView topLeftCell="A11" zoomScaleNormal="100" workbookViewId="0">
      <selection activeCell="D23" sqref="D23:D41"/>
    </sheetView>
  </sheetViews>
  <sheetFormatPr baseColWidth="10" defaultColWidth="11" defaultRowHeight="13.15"/>
  <cols>
    <col min="1" max="1" width="5.8984375" style="2" customWidth="1"/>
    <col min="2" max="16384" width="11" style="2"/>
  </cols>
  <sheetData>
    <row r="2" spans="2:3">
      <c r="B2" s="4" t="s">
        <v>58</v>
      </c>
    </row>
    <row r="3" spans="2:3">
      <c r="B3" s="148" t="s">
        <v>92</v>
      </c>
      <c r="C3" s="15"/>
    </row>
    <row r="5" spans="2:3">
      <c r="B5" s="4" t="s">
        <v>65</v>
      </c>
    </row>
    <row r="6" spans="2:3">
      <c r="B6" s="5">
        <f>+D41</f>
        <v>76685.417444883264</v>
      </c>
    </row>
    <row r="8" spans="2:3">
      <c r="B8" s="4" t="s">
        <v>35</v>
      </c>
    </row>
    <row r="9" spans="2:3">
      <c r="B9" s="2" t="s">
        <v>51</v>
      </c>
    </row>
    <row r="10" spans="2:3">
      <c r="B10" s="2" t="s">
        <v>52</v>
      </c>
    </row>
    <row r="11" spans="2:3">
      <c r="B11" s="4"/>
    </row>
    <row r="12" spans="2:3">
      <c r="B12" s="4" t="s">
        <v>60</v>
      </c>
    </row>
    <row r="13" spans="2:3">
      <c r="B13" s="2" t="s">
        <v>53</v>
      </c>
    </row>
    <row r="14" spans="2:3">
      <c r="B14" s="2" t="s">
        <v>54</v>
      </c>
    </row>
    <row r="15" spans="2:3">
      <c r="B15" s="2" t="s">
        <v>9</v>
      </c>
    </row>
    <row r="19" spans="1:7">
      <c r="B19" s="4" t="s">
        <v>61</v>
      </c>
    </row>
    <row r="20" spans="1:7">
      <c r="D20" s="174" t="s">
        <v>355</v>
      </c>
    </row>
    <row r="21" spans="1:7">
      <c r="C21" s="77" t="s">
        <v>160</v>
      </c>
      <c r="D21" s="77" t="s">
        <v>455</v>
      </c>
    </row>
    <row r="22" spans="1:7" ht="40.1" thickBot="1">
      <c r="A22" s="6"/>
      <c r="B22" s="159"/>
      <c r="C22" s="117" t="s">
        <v>277</v>
      </c>
      <c r="D22" s="202" t="s">
        <v>388</v>
      </c>
      <c r="E22" s="117" t="s">
        <v>389</v>
      </c>
      <c r="F22" s="117" t="s">
        <v>390</v>
      </c>
      <c r="G22" s="117" t="s">
        <v>391</v>
      </c>
    </row>
    <row r="23" spans="1:7">
      <c r="B23" s="2" t="s">
        <v>62</v>
      </c>
      <c r="C23" s="5">
        <v>8421302.5</v>
      </c>
      <c r="D23" s="5">
        <v>0</v>
      </c>
      <c r="E23" s="7">
        <v>0</v>
      </c>
      <c r="F23" s="7">
        <v>-1.3954831740922549</v>
      </c>
      <c r="G23" s="5">
        <v>-11785.054261561401</v>
      </c>
    </row>
    <row r="24" spans="1:7">
      <c r="B24" s="2" t="s">
        <v>63</v>
      </c>
      <c r="C24" s="5">
        <v>1336267.5</v>
      </c>
      <c r="D24" s="5">
        <v>0</v>
      </c>
      <c r="E24" s="7">
        <v>0</v>
      </c>
      <c r="F24" s="7">
        <v>-1.3954831740922549</v>
      </c>
      <c r="G24" s="5">
        <v>-1881.5418252355671</v>
      </c>
    </row>
    <row r="25" spans="1:7">
      <c r="B25" s="2" t="s">
        <v>13</v>
      </c>
      <c r="C25" s="5">
        <v>1064960.5</v>
      </c>
      <c r="D25" s="5">
        <v>0</v>
      </c>
      <c r="E25" s="7">
        <v>0</v>
      </c>
      <c r="F25" s="7">
        <v>-1.3954831740922549</v>
      </c>
      <c r="G25" s="5">
        <v>-1497.0220185471426</v>
      </c>
    </row>
    <row r="26" spans="1:7">
      <c r="B26" s="2" t="s">
        <v>14</v>
      </c>
      <c r="C26" s="5">
        <v>1107558</v>
      </c>
      <c r="D26" s="5">
        <v>0</v>
      </c>
      <c r="E26" s="7">
        <v>0</v>
      </c>
      <c r="F26" s="7">
        <v>-1.3954831740922549</v>
      </c>
      <c r="G26" s="5">
        <v>-1556.7403254992466</v>
      </c>
    </row>
    <row r="27" spans="1:7">
      <c r="B27" s="2" t="s">
        <v>15</v>
      </c>
      <c r="C27" s="5">
        <v>2111747</v>
      </c>
      <c r="D27" s="5">
        <v>8370.0685224161225</v>
      </c>
      <c r="E27" s="7">
        <v>3.258015395974474</v>
      </c>
      <c r="F27" s="7">
        <v>1.8625322218822191</v>
      </c>
      <c r="G27" s="5">
        <v>3945.7959311780328</v>
      </c>
    </row>
    <row r="28" spans="1:7">
      <c r="B28" s="2" t="s">
        <v>16</v>
      </c>
      <c r="C28" s="5">
        <v>590272</v>
      </c>
      <c r="D28" s="5">
        <v>0</v>
      </c>
      <c r="E28" s="7">
        <v>0</v>
      </c>
      <c r="F28" s="7">
        <v>-1.3954831740922549</v>
      </c>
      <c r="G28" s="5">
        <v>-827.3463890983586</v>
      </c>
    </row>
    <row r="29" spans="1:7">
      <c r="B29" s="2" t="s">
        <v>17</v>
      </c>
      <c r="C29" s="5">
        <v>2507332.5</v>
      </c>
      <c r="D29" s="5">
        <v>0</v>
      </c>
      <c r="E29" s="7">
        <v>0</v>
      </c>
      <c r="F29" s="7">
        <v>-1.3954831740922549</v>
      </c>
      <c r="G29" s="5">
        <v>-3534.7260861210902</v>
      </c>
    </row>
    <row r="30" spans="1:7">
      <c r="B30" s="2" t="s">
        <v>18</v>
      </c>
      <c r="C30" s="5">
        <v>2089804.5</v>
      </c>
      <c r="D30" s="5">
        <v>0</v>
      </c>
      <c r="E30" s="7">
        <v>0</v>
      </c>
      <c r="F30" s="7">
        <v>-1.3954831740922549</v>
      </c>
      <c r="G30" s="5">
        <v>-2946.4831795548725</v>
      </c>
    </row>
    <row r="31" spans="1:7" ht="13.5" customHeight="1">
      <c r="B31" s="2" t="s">
        <v>19</v>
      </c>
      <c r="C31" s="5">
        <v>7536276.5</v>
      </c>
      <c r="D31" s="5">
        <v>2394.3852971841507</v>
      </c>
      <c r="E31" s="7">
        <v>0.27324025910189725</v>
      </c>
      <c r="F31" s="7">
        <v>-1.1222429149903577</v>
      </c>
      <c r="G31" s="5">
        <v>-8486.7140289303679</v>
      </c>
    </row>
    <row r="32" spans="1:7">
      <c r="B32" s="2" t="s">
        <v>20</v>
      </c>
      <c r="C32" s="5">
        <v>5059329.5</v>
      </c>
      <c r="D32" s="5">
        <v>8150.8530534814681</v>
      </c>
      <c r="E32" s="7">
        <v>1.3242565135816993</v>
      </c>
      <c r="F32" s="7">
        <v>-7.1226660510555595E-2</v>
      </c>
      <c r="G32" s="5">
        <v>-364.79022648456117</v>
      </c>
    </row>
    <row r="33" spans="1:7">
      <c r="B33" s="2" t="s">
        <v>21</v>
      </c>
      <c r="C33" s="5">
        <v>1101818</v>
      </c>
      <c r="D33" s="5">
        <v>0</v>
      </c>
      <c r="E33" s="7">
        <v>0</v>
      </c>
      <c r="F33" s="7">
        <v>-1.3954831740922549</v>
      </c>
      <c r="G33" s="5">
        <v>-1543.4978879186981</v>
      </c>
    </row>
    <row r="34" spans="1:7">
      <c r="B34" s="2" t="s">
        <v>22</v>
      </c>
      <c r="C34" s="5">
        <v>2757317.5</v>
      </c>
      <c r="D34" s="5">
        <v>57770.110571801524</v>
      </c>
      <c r="E34" s="7">
        <v>18.06696862614308</v>
      </c>
      <c r="F34" s="7">
        <v>16.671485452050824</v>
      </c>
      <c r="G34" s="5">
        <v>46242.015956576957</v>
      </c>
    </row>
    <row r="35" spans="1:7">
      <c r="B35" s="2" t="s">
        <v>23</v>
      </c>
      <c r="C35" s="5">
        <v>6474995.5</v>
      </c>
      <c r="D35" s="5">
        <v>0</v>
      </c>
      <c r="E35" s="7">
        <v>0</v>
      </c>
      <c r="F35" s="7">
        <v>-1.3954831740922549</v>
      </c>
      <c r="G35" s="5">
        <v>-9066.5316313935418</v>
      </c>
    </row>
    <row r="36" spans="1:7">
      <c r="B36" s="2" t="s">
        <v>24</v>
      </c>
      <c r="C36" s="5">
        <v>1469433.5</v>
      </c>
      <c r="D36" s="5">
        <v>0</v>
      </c>
      <c r="E36" s="7">
        <v>0</v>
      </c>
      <c r="F36" s="7">
        <v>-1.3954831740922549</v>
      </c>
      <c r="G36" s="5">
        <v>-2055.8941907482404</v>
      </c>
    </row>
    <row r="37" spans="1:7">
      <c r="B37" s="2" t="s">
        <v>25</v>
      </c>
      <c r="C37" s="5">
        <v>642633.5</v>
      </c>
      <c r="D37" s="5">
        <v>0</v>
      </c>
      <c r="E37" s="7">
        <v>0</v>
      </c>
      <c r="F37" s="7">
        <v>-1.3954831740922549</v>
      </c>
      <c r="G37" s="5">
        <v>-899.41890859070134</v>
      </c>
    </row>
    <row r="38" spans="1:7">
      <c r="B38" s="2" t="s">
        <v>26</v>
      </c>
      <c r="C38" s="5">
        <v>2190333.5</v>
      </c>
      <c r="D38" s="5">
        <v>0</v>
      </c>
      <c r="E38" s="7">
        <v>0</v>
      </c>
      <c r="F38" s="7">
        <v>-1.3954831740922549</v>
      </c>
      <c r="G38" s="5">
        <v>-3059.4398673401834</v>
      </c>
    </row>
    <row r="39" spans="1:7">
      <c r="B39" s="2" t="s">
        <v>27</v>
      </c>
      <c r="C39" s="5">
        <v>320514.5</v>
      </c>
      <c r="D39" s="5">
        <v>0</v>
      </c>
      <c r="E39" s="7">
        <v>0</v>
      </c>
      <c r="F39" s="7">
        <v>-1.3954831740922549</v>
      </c>
      <c r="G39" s="5">
        <v>-450.48708729411351</v>
      </c>
    </row>
    <row r="40" spans="1:7">
      <c r="B40" s="2" t="s">
        <v>28</v>
      </c>
      <c r="C40" s="5">
        <v>168665.5</v>
      </c>
      <c r="D40" s="5">
        <v>0</v>
      </c>
      <c r="E40" s="7">
        <v>0</v>
      </c>
      <c r="F40" s="7">
        <v>-1.3954831740922549</v>
      </c>
      <c r="G40" s="5">
        <v>-232.12397343691865</v>
      </c>
    </row>
    <row r="41" spans="1:7" ht="13.8" thickBot="1">
      <c r="A41" s="4"/>
      <c r="B41" s="82" t="s">
        <v>109</v>
      </c>
      <c r="C41" s="83">
        <v>46950562</v>
      </c>
      <c r="D41" s="84">
        <v>76685.417444883264</v>
      </c>
      <c r="E41" s="85">
        <v>1.3954831740922549</v>
      </c>
      <c r="F41" s="86">
        <v>0</v>
      </c>
      <c r="G41" s="83"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/>
  </sheetPr>
  <dimension ref="B2:G62"/>
  <sheetViews>
    <sheetView topLeftCell="A7" workbookViewId="0">
      <selection activeCell="D19" sqref="D19:D37"/>
    </sheetView>
  </sheetViews>
  <sheetFormatPr baseColWidth="10" defaultRowHeight="12.55"/>
  <cols>
    <col min="2" max="2" width="15.09765625" customWidth="1"/>
    <col min="3" max="3" width="18.19921875" customWidth="1"/>
  </cols>
  <sheetData>
    <row r="2" spans="2:7" ht="13.15">
      <c r="B2" s="4" t="s">
        <v>58</v>
      </c>
      <c r="C2" s="2"/>
      <c r="D2" s="2"/>
      <c r="E2" s="2"/>
      <c r="F2" s="2"/>
      <c r="G2" s="2"/>
    </row>
    <row r="3" spans="2:7" ht="13.15">
      <c r="B3" s="14" t="s">
        <v>456</v>
      </c>
      <c r="C3" s="15"/>
      <c r="D3" s="2"/>
      <c r="E3" s="2"/>
      <c r="F3" s="2"/>
      <c r="G3" s="2"/>
    </row>
    <row r="4" spans="2:7" ht="15.85" customHeight="1">
      <c r="B4" s="2"/>
      <c r="C4" s="2"/>
      <c r="D4" s="2"/>
      <c r="E4" s="2"/>
      <c r="F4" s="2"/>
      <c r="G4" s="2"/>
    </row>
    <row r="5" spans="2:7" ht="13.15">
      <c r="B5" s="4" t="s">
        <v>434</v>
      </c>
      <c r="C5" s="2"/>
      <c r="D5" s="2"/>
      <c r="E5" s="2"/>
      <c r="F5" s="2"/>
      <c r="G5" s="2"/>
    </row>
    <row r="6" spans="2:7" ht="13.15">
      <c r="B6" s="79">
        <v>41857.754820000002</v>
      </c>
      <c r="C6" s="2"/>
      <c r="D6" s="2"/>
      <c r="E6" s="2"/>
      <c r="F6" s="2"/>
      <c r="G6" s="2"/>
    </row>
    <row r="7" spans="2:7" ht="13.15">
      <c r="B7" s="2"/>
      <c r="C7" s="2"/>
      <c r="D7" s="2"/>
      <c r="E7" s="2"/>
      <c r="F7" s="2"/>
      <c r="G7" s="2"/>
    </row>
    <row r="8" spans="2:7" ht="13.15">
      <c r="B8" s="4" t="s">
        <v>252</v>
      </c>
      <c r="C8" s="2"/>
      <c r="D8" s="2"/>
      <c r="E8" s="2"/>
      <c r="F8" s="2"/>
      <c r="G8" s="2"/>
    </row>
    <row r="9" spans="2:7" ht="13.15">
      <c r="B9" s="2" t="s">
        <v>39</v>
      </c>
      <c r="C9" s="2"/>
      <c r="D9" s="2"/>
      <c r="E9" s="2"/>
      <c r="F9" s="2"/>
      <c r="G9" s="2"/>
    </row>
    <row r="10" spans="2:7" ht="13.15">
      <c r="B10" s="2"/>
      <c r="C10" s="2"/>
      <c r="D10" s="2"/>
      <c r="E10" s="2"/>
      <c r="F10" s="2"/>
      <c r="G10" s="2"/>
    </row>
    <row r="11" spans="2:7" ht="13.15">
      <c r="B11" s="4" t="s">
        <v>353</v>
      </c>
      <c r="C11" s="2"/>
      <c r="D11" s="2"/>
      <c r="E11" s="2"/>
      <c r="F11" s="2"/>
      <c r="G11" s="2"/>
    </row>
    <row r="12" spans="2:7" ht="13.15">
      <c r="B12" s="2" t="s">
        <v>272</v>
      </c>
      <c r="C12" s="2"/>
      <c r="D12" s="2"/>
      <c r="E12" s="2"/>
      <c r="F12" s="2"/>
      <c r="G12" s="2"/>
    </row>
    <row r="13" spans="2:7" ht="13.15">
      <c r="B13" s="2"/>
      <c r="C13" s="2"/>
      <c r="D13" s="2"/>
      <c r="E13" s="2"/>
      <c r="F13" s="2"/>
      <c r="G13" s="2"/>
    </row>
    <row r="14" spans="2:7" ht="13.15">
      <c r="B14" s="2"/>
      <c r="C14" s="2"/>
      <c r="D14" s="2"/>
      <c r="E14" s="2"/>
      <c r="F14" s="2"/>
      <c r="G14" s="2"/>
    </row>
    <row r="15" spans="2:7" ht="13.15">
      <c r="B15" s="4" t="s">
        <v>61</v>
      </c>
      <c r="C15" s="2"/>
      <c r="D15" s="2"/>
      <c r="E15" s="2"/>
      <c r="F15" s="2"/>
      <c r="G15" s="2"/>
    </row>
    <row r="16" spans="2:7" ht="13.15">
      <c r="B16" s="2"/>
      <c r="C16" s="2"/>
      <c r="D16" s="174" t="s">
        <v>355</v>
      </c>
      <c r="E16" s="2"/>
      <c r="F16" s="2"/>
      <c r="G16" s="2"/>
    </row>
    <row r="17" spans="2:7" ht="13.15">
      <c r="B17" s="2"/>
      <c r="C17" s="77" t="s">
        <v>160</v>
      </c>
      <c r="D17" s="2"/>
      <c r="E17" s="2"/>
      <c r="F17" s="2"/>
      <c r="G17" s="2"/>
    </row>
    <row r="18" spans="2:7" ht="40.1" thickBot="1">
      <c r="B18" s="81"/>
      <c r="C18" s="81" t="s">
        <v>277</v>
      </c>
      <c r="D18" s="81" t="s">
        <v>388</v>
      </c>
      <c r="E18" s="81" t="s">
        <v>389</v>
      </c>
      <c r="F18" s="81" t="s">
        <v>390</v>
      </c>
      <c r="G18" s="81" t="s">
        <v>391</v>
      </c>
    </row>
    <row r="19" spans="2:7" ht="13.15">
      <c r="B19" s="2" t="s">
        <v>62</v>
      </c>
      <c r="C19" s="5">
        <v>8421302.5</v>
      </c>
      <c r="D19" s="5">
        <f>+D44</f>
        <v>1723.3202246216088</v>
      </c>
      <c r="E19" s="7">
        <f t="shared" ref="E19:E37" si="0">D19*1000/C19</f>
        <v>0.20463820467458671</v>
      </c>
      <c r="F19" s="7">
        <f>E19-E$37</f>
        <v>-0.68689009737214923</v>
      </c>
      <c r="G19" s="5">
        <f t="shared" ref="G19:G37" si="1">F19*C19/1000</f>
        <v>-5784.5092942253241</v>
      </c>
    </row>
    <row r="20" spans="2:7" ht="13.15">
      <c r="B20" s="2" t="s">
        <v>63</v>
      </c>
      <c r="C20" s="5">
        <v>1336267.5</v>
      </c>
      <c r="D20" s="5">
        <f t="shared" ref="D20:D36" si="2">+D45</f>
        <v>3227.4899004474059</v>
      </c>
      <c r="E20" s="7">
        <f t="shared" si="0"/>
        <v>2.4153022508198441</v>
      </c>
      <c r="F20" s="7">
        <f t="shared" ref="F20:F36" si="3">E20-E$37</f>
        <v>1.5237739487731081</v>
      </c>
      <c r="G20" s="5">
        <f t="shared" si="1"/>
        <v>2036.1696050921691</v>
      </c>
    </row>
    <row r="21" spans="2:7" ht="13.15">
      <c r="B21" s="2" t="s">
        <v>13</v>
      </c>
      <c r="C21" s="5">
        <v>1064960.5</v>
      </c>
      <c r="D21" s="5">
        <f t="shared" si="2"/>
        <v>782.52241413453908</v>
      </c>
      <c r="E21" s="7">
        <f t="shared" si="0"/>
        <v>0.73479008295100057</v>
      </c>
      <c r="F21" s="7">
        <f t="shared" si="3"/>
        <v>-0.15673821909573538</v>
      </c>
      <c r="G21" s="5">
        <f t="shared" si="1"/>
        <v>-166.9200121773039</v>
      </c>
    </row>
    <row r="22" spans="2:7" ht="13.15">
      <c r="B22" s="2" t="s">
        <v>14</v>
      </c>
      <c r="C22" s="5">
        <v>1107558</v>
      </c>
      <c r="D22" s="5">
        <f t="shared" si="2"/>
        <v>778.09513032048244</v>
      </c>
      <c r="E22" s="7">
        <f t="shared" si="0"/>
        <v>0.70253217467661511</v>
      </c>
      <c r="F22" s="7">
        <f t="shared" si="3"/>
        <v>-0.18899612737012084</v>
      </c>
      <c r="G22" s="5">
        <f t="shared" si="1"/>
        <v>-209.32417283779631</v>
      </c>
    </row>
    <row r="23" spans="2:7" ht="13.15">
      <c r="B23" s="2" t="s">
        <v>15</v>
      </c>
      <c r="C23" s="5">
        <v>2111747</v>
      </c>
      <c r="D23" s="5">
        <f t="shared" si="2"/>
        <v>1059.227652513089</v>
      </c>
      <c r="E23" s="7">
        <f t="shared" si="0"/>
        <v>0.50158833066323238</v>
      </c>
      <c r="F23" s="7">
        <f t="shared" si="3"/>
        <v>-0.38993997138350356</v>
      </c>
      <c r="G23" s="5">
        <f t="shared" si="1"/>
        <v>-823.45456474919945</v>
      </c>
    </row>
    <row r="24" spans="2:7" ht="13.15">
      <c r="B24" s="2" t="s">
        <v>16</v>
      </c>
      <c r="C24" s="5">
        <v>590272</v>
      </c>
      <c r="D24" s="5">
        <f t="shared" si="2"/>
        <v>527.95359482627327</v>
      </c>
      <c r="E24" s="7">
        <f t="shared" si="0"/>
        <v>0.89442425665841052</v>
      </c>
      <c r="F24" s="7">
        <f t="shared" si="3"/>
        <v>2.8959546116745782E-3</v>
      </c>
      <c r="G24" s="5">
        <f t="shared" si="1"/>
        <v>1.7094009205423768</v>
      </c>
    </row>
    <row r="25" spans="2:7" ht="13.15">
      <c r="B25" s="2" t="s">
        <v>17</v>
      </c>
      <c r="C25" s="5">
        <v>2507332.5</v>
      </c>
      <c r="D25" s="5">
        <f t="shared" si="2"/>
        <v>6186.022309190862</v>
      </c>
      <c r="E25" s="7">
        <f t="shared" si="0"/>
        <v>2.4671727061292676</v>
      </c>
      <c r="F25" s="7">
        <f t="shared" si="3"/>
        <v>1.5756444040825317</v>
      </c>
      <c r="G25" s="5">
        <f t="shared" si="1"/>
        <v>3950.6644227992647</v>
      </c>
    </row>
    <row r="26" spans="2:7" ht="13.15">
      <c r="B26" s="2" t="s">
        <v>18</v>
      </c>
      <c r="C26" s="5">
        <v>2089804.5</v>
      </c>
      <c r="D26" s="5">
        <f t="shared" si="2"/>
        <v>5691.2733429700147</v>
      </c>
      <c r="E26" s="7">
        <f t="shared" si="0"/>
        <v>2.7233520374609275</v>
      </c>
      <c r="F26" s="7">
        <f t="shared" si="3"/>
        <v>1.8318237354141915</v>
      </c>
      <c r="G26" s="5">
        <f t="shared" si="1"/>
        <v>3828.1534854753868</v>
      </c>
    </row>
    <row r="27" spans="2:7" ht="13.15">
      <c r="B27" s="2" t="s">
        <v>19</v>
      </c>
      <c r="C27" s="5">
        <v>7536276.5</v>
      </c>
      <c r="D27" s="5">
        <f t="shared" si="2"/>
        <v>2484.8130406393784</v>
      </c>
      <c r="E27" s="7">
        <f t="shared" si="0"/>
        <v>0.3297136245783151</v>
      </c>
      <c r="F27" s="7">
        <f t="shared" si="3"/>
        <v>-0.56181467746842084</v>
      </c>
      <c r="G27" s="5">
        <f t="shared" si="1"/>
        <v>-4233.9907511603396</v>
      </c>
    </row>
    <row r="28" spans="2:7" ht="13.15">
      <c r="B28" s="2" t="s">
        <v>20</v>
      </c>
      <c r="C28" s="5">
        <v>5059329.5</v>
      </c>
      <c r="D28" s="5">
        <f t="shared" si="2"/>
        <v>2706.1772313422184</v>
      </c>
      <c r="E28" s="7">
        <f t="shared" si="0"/>
        <v>0.53488851266600013</v>
      </c>
      <c r="F28" s="7">
        <f t="shared" si="3"/>
        <v>-0.35663978938073582</v>
      </c>
      <c r="G28" s="5">
        <f t="shared" si="1"/>
        <v>-1804.3582072877434</v>
      </c>
    </row>
    <row r="29" spans="2:7" ht="13.15">
      <c r="B29" s="2" t="s">
        <v>21</v>
      </c>
      <c r="C29" s="5">
        <v>1101818</v>
      </c>
      <c r="D29" s="5">
        <f t="shared" si="2"/>
        <v>1990.0640744185309</v>
      </c>
      <c r="E29" s="7">
        <f t="shared" si="0"/>
        <v>1.806164061958083</v>
      </c>
      <c r="F29" s="7">
        <f t="shared" si="3"/>
        <v>0.91463575991134705</v>
      </c>
      <c r="G29" s="5">
        <f t="shared" si="1"/>
        <v>1007.7621437140006</v>
      </c>
    </row>
    <row r="30" spans="2:7" ht="13.15">
      <c r="B30" s="2" t="s">
        <v>22</v>
      </c>
      <c r="C30" s="5">
        <v>2757317.5</v>
      </c>
      <c r="D30" s="5">
        <f t="shared" si="2"/>
        <v>548.98319294304304</v>
      </c>
      <c r="E30" s="7">
        <f t="shared" si="0"/>
        <v>0.1991004637453043</v>
      </c>
      <c r="F30" s="7">
        <f t="shared" si="3"/>
        <v>-0.69242783830143162</v>
      </c>
      <c r="G30" s="5">
        <f t="shared" si="1"/>
        <v>-1909.2433960357077</v>
      </c>
    </row>
    <row r="31" spans="2:7" ht="13.15">
      <c r="B31" s="2" t="s">
        <v>23</v>
      </c>
      <c r="C31" s="5">
        <v>6474995.5</v>
      </c>
      <c r="D31" s="5">
        <f t="shared" si="2"/>
        <v>6366.4341246136764</v>
      </c>
      <c r="E31" s="7">
        <f t="shared" si="0"/>
        <v>0.98323375276688241</v>
      </c>
      <c r="F31" s="7">
        <f t="shared" si="3"/>
        <v>9.1705450720146464E-2</v>
      </c>
      <c r="G31" s="5">
        <f t="shared" si="1"/>
        <v>593.79238073842009</v>
      </c>
    </row>
    <row r="32" spans="2:7" ht="13.15">
      <c r="B32" s="2" t="s">
        <v>24</v>
      </c>
      <c r="C32" s="5">
        <v>1469433.5</v>
      </c>
      <c r="D32" s="5">
        <f t="shared" si="2"/>
        <v>875.49537422973196</v>
      </c>
      <c r="E32" s="7">
        <f t="shared" si="0"/>
        <v>0.59580469223665578</v>
      </c>
      <c r="F32" s="7">
        <f t="shared" si="3"/>
        <v>-0.29572360981008017</v>
      </c>
      <c r="G32" s="5">
        <f t="shared" si="1"/>
        <v>-434.54617899586043</v>
      </c>
    </row>
    <row r="33" spans="2:7" ht="13.15">
      <c r="B33" s="2" t="s">
        <v>25</v>
      </c>
      <c r="C33" s="5">
        <v>642633.5</v>
      </c>
      <c r="D33" s="5">
        <f t="shared" si="2"/>
        <v>371.8918403807711</v>
      </c>
      <c r="E33" s="7">
        <f t="shared" si="0"/>
        <v>0.578699741580187</v>
      </c>
      <c r="F33" s="7">
        <f t="shared" si="3"/>
        <v>-0.31282856046654894</v>
      </c>
      <c r="G33" s="5">
        <f t="shared" si="1"/>
        <v>-201.03411271258</v>
      </c>
    </row>
    <row r="34" spans="2:7" ht="13.15">
      <c r="B34" s="2" t="s">
        <v>26</v>
      </c>
      <c r="C34" s="5">
        <v>2190333.5</v>
      </c>
      <c r="D34" s="5">
        <f t="shared" si="2"/>
        <v>2917.58003346343</v>
      </c>
      <c r="E34" s="7">
        <f t="shared" si="0"/>
        <v>1.3320254808062015</v>
      </c>
      <c r="F34" s="7">
        <f t="shared" si="3"/>
        <v>0.44049717875946559</v>
      </c>
      <c r="G34" s="5">
        <f t="shared" si="1"/>
        <v>964.83572729234595</v>
      </c>
    </row>
    <row r="35" spans="2:7" ht="13.15">
      <c r="B35" s="2" t="s">
        <v>27</v>
      </c>
      <c r="C35" s="5">
        <v>320514.5</v>
      </c>
      <c r="D35" s="5">
        <f t="shared" si="2"/>
        <v>551.19683485007135</v>
      </c>
      <c r="E35" s="7">
        <f t="shared" si="0"/>
        <v>1.7197251133726286</v>
      </c>
      <c r="F35" s="7">
        <f t="shared" si="3"/>
        <v>0.82819681132589262</v>
      </c>
      <c r="G35" s="5">
        <f t="shared" si="1"/>
        <v>265.44908688371277</v>
      </c>
    </row>
    <row r="36" spans="2:7" ht="13.15">
      <c r="B36" s="2" t="s">
        <v>28</v>
      </c>
      <c r="C36" s="5">
        <v>168665.5</v>
      </c>
      <c r="D36" s="5">
        <f t="shared" si="2"/>
        <v>3069.2145040948753</v>
      </c>
      <c r="E36" s="7">
        <f t="shared" si="0"/>
        <v>18.19704980624298</v>
      </c>
      <c r="F36" s="7">
        <f t="shared" si="3"/>
        <v>17.305521504196243</v>
      </c>
      <c r="G36" s="5">
        <f t="shared" si="1"/>
        <v>2918.8444372660115</v>
      </c>
    </row>
    <row r="37" spans="2:7" ht="13.8" thickBot="1">
      <c r="B37" s="82" t="s">
        <v>109</v>
      </c>
      <c r="C37" s="83">
        <v>46950562</v>
      </c>
      <c r="D37" s="84">
        <f>SUM(D19:D36)</f>
        <v>41857.754820000002</v>
      </c>
      <c r="E37" s="85">
        <f t="shared" si="0"/>
        <v>0.89152830204673594</v>
      </c>
      <c r="F37" s="85">
        <f>+E37-$E$37</f>
        <v>0</v>
      </c>
      <c r="G37" s="83">
        <f t="shared" si="1"/>
        <v>0</v>
      </c>
    </row>
    <row r="38" spans="2:7" ht="13.15">
      <c r="B38" s="4"/>
      <c r="C38" s="5"/>
      <c r="D38" s="9"/>
      <c r="E38" s="7"/>
      <c r="F38" s="7"/>
      <c r="G38" s="5"/>
    </row>
    <row r="39" spans="2:7" ht="13.15">
      <c r="B39" s="4"/>
      <c r="C39" s="5"/>
      <c r="D39" s="9"/>
      <c r="E39" s="7"/>
      <c r="F39" s="7"/>
      <c r="G39" s="5"/>
    </row>
    <row r="40" spans="2:7" ht="13.15">
      <c r="B40" s="10" t="s">
        <v>275</v>
      </c>
      <c r="C40" s="2" t="s">
        <v>491</v>
      </c>
    </row>
    <row r="42" spans="2:7" ht="13.15">
      <c r="B42" s="2"/>
      <c r="C42" s="77" t="s">
        <v>294</v>
      </c>
      <c r="D42" s="2"/>
      <c r="E42" s="5"/>
      <c r="F42" s="2"/>
    </row>
    <row r="43" spans="2:7" ht="66.400000000000006" thickBot="1">
      <c r="B43" s="104"/>
      <c r="C43" s="178" t="s">
        <v>364</v>
      </c>
      <c r="D43" s="106" t="s">
        <v>273</v>
      </c>
    </row>
    <row r="44" spans="2:7" ht="13.15">
      <c r="B44" s="2" t="s">
        <v>62</v>
      </c>
      <c r="C44" s="79">
        <v>1557</v>
      </c>
      <c r="D44" s="8">
        <f>$B$6*C44/$C$62</f>
        <v>1723.3202246216088</v>
      </c>
    </row>
    <row r="45" spans="2:7" ht="13.15">
      <c r="B45" s="2" t="s">
        <v>63</v>
      </c>
      <c r="C45" s="79">
        <v>2916</v>
      </c>
      <c r="D45" s="8">
        <f t="shared" ref="D45:D61" si="4">$B$6*C45/$C$62</f>
        <v>3227.4899004474059</v>
      </c>
    </row>
    <row r="46" spans="2:7" ht="13.15">
      <c r="B46" s="2" t="s">
        <v>13</v>
      </c>
      <c r="C46" s="79">
        <v>707</v>
      </c>
      <c r="D46" s="8">
        <f t="shared" si="4"/>
        <v>782.52241413453908</v>
      </c>
    </row>
    <row r="47" spans="2:7" ht="13.15">
      <c r="B47" s="2" t="s">
        <v>14</v>
      </c>
      <c r="C47" s="79">
        <v>703</v>
      </c>
      <c r="D47" s="8">
        <f t="shared" si="4"/>
        <v>778.09513032048244</v>
      </c>
    </row>
    <row r="48" spans="2:7" ht="13.15">
      <c r="B48" s="2" t="s">
        <v>15</v>
      </c>
      <c r="C48" s="79">
        <v>957</v>
      </c>
      <c r="D48" s="8">
        <f t="shared" si="4"/>
        <v>1059.227652513089</v>
      </c>
    </row>
    <row r="49" spans="2:4" ht="13.15">
      <c r="B49" s="2" t="s">
        <v>16</v>
      </c>
      <c r="C49" s="79">
        <v>477</v>
      </c>
      <c r="D49" s="8">
        <f t="shared" si="4"/>
        <v>527.95359482627327</v>
      </c>
    </row>
    <row r="50" spans="2:4" ht="13.15">
      <c r="B50" s="2" t="s">
        <v>17</v>
      </c>
      <c r="C50" s="79">
        <v>5589</v>
      </c>
      <c r="D50" s="8">
        <f t="shared" si="4"/>
        <v>6186.022309190862</v>
      </c>
    </row>
    <row r="51" spans="2:4" ht="13.15">
      <c r="B51" s="2" t="s">
        <v>18</v>
      </c>
      <c r="C51" s="79">
        <v>5142</v>
      </c>
      <c r="D51" s="8">
        <f t="shared" si="4"/>
        <v>5691.2733429700147</v>
      </c>
    </row>
    <row r="52" spans="2:4" ht="13.15">
      <c r="B52" s="2" t="s">
        <v>19</v>
      </c>
      <c r="C52" s="79">
        <v>2245</v>
      </c>
      <c r="D52" s="8">
        <f t="shared" si="4"/>
        <v>2484.8130406393784</v>
      </c>
    </row>
    <row r="53" spans="2:4" ht="13.15">
      <c r="B53" s="2" t="s">
        <v>20</v>
      </c>
      <c r="C53" s="79">
        <v>2445</v>
      </c>
      <c r="D53" s="8">
        <f t="shared" si="4"/>
        <v>2706.1772313422184</v>
      </c>
    </row>
    <row r="54" spans="2:4" ht="13.15">
      <c r="B54" s="2" t="s">
        <v>21</v>
      </c>
      <c r="C54" s="79">
        <v>1798</v>
      </c>
      <c r="D54" s="8">
        <f t="shared" si="4"/>
        <v>1990.0640744185309</v>
      </c>
    </row>
    <row r="55" spans="2:4" ht="13.15">
      <c r="B55" s="2" t="s">
        <v>22</v>
      </c>
      <c r="C55" s="79">
        <v>496</v>
      </c>
      <c r="D55" s="8">
        <f t="shared" si="4"/>
        <v>548.98319294304304</v>
      </c>
    </row>
    <row r="56" spans="2:4" ht="13.15">
      <c r="B56" s="2" t="s">
        <v>23</v>
      </c>
      <c r="C56" s="79">
        <v>5752</v>
      </c>
      <c r="D56" s="8">
        <f t="shared" si="4"/>
        <v>6366.4341246136764</v>
      </c>
    </row>
    <row r="57" spans="2:4" ht="13.15">
      <c r="B57" s="2" t="s">
        <v>24</v>
      </c>
      <c r="C57" s="79">
        <v>791</v>
      </c>
      <c r="D57" s="8">
        <f t="shared" si="4"/>
        <v>875.49537422973196</v>
      </c>
    </row>
    <row r="58" spans="2:4" ht="13.15">
      <c r="B58" s="2" t="s">
        <v>25</v>
      </c>
      <c r="C58" s="79">
        <v>336</v>
      </c>
      <c r="D58" s="8">
        <f t="shared" si="4"/>
        <v>371.8918403807711</v>
      </c>
    </row>
    <row r="59" spans="2:4" ht="13.15">
      <c r="B59" s="2" t="s">
        <v>26</v>
      </c>
      <c r="C59" s="79">
        <v>2636</v>
      </c>
      <c r="D59" s="8">
        <f t="shared" si="4"/>
        <v>2917.58003346343</v>
      </c>
    </row>
    <row r="60" spans="2:4" ht="13.15">
      <c r="B60" s="2" t="s">
        <v>27</v>
      </c>
      <c r="C60" s="79">
        <v>498</v>
      </c>
      <c r="D60" s="8">
        <f t="shared" si="4"/>
        <v>551.19683485007135</v>
      </c>
    </row>
    <row r="61" spans="2:4" ht="13.15">
      <c r="B61" s="2" t="s">
        <v>28</v>
      </c>
      <c r="C61" s="79">
        <v>2773</v>
      </c>
      <c r="D61" s="8">
        <f t="shared" si="4"/>
        <v>3069.2145040948753</v>
      </c>
    </row>
    <row r="62" spans="2:4" ht="13.8" thickBot="1">
      <c r="B62" s="82" t="s">
        <v>29</v>
      </c>
      <c r="C62" s="101">
        <v>37818</v>
      </c>
      <c r="D62" s="103">
        <f>SUM(D44:D61)</f>
        <v>41857.754820000002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C2:AC30"/>
  <sheetViews>
    <sheetView topLeftCell="Q1" workbookViewId="0">
      <selection activeCell="X3" sqref="X3:Y24"/>
    </sheetView>
  </sheetViews>
  <sheetFormatPr baseColWidth="10" defaultRowHeight="18" customHeight="1"/>
  <cols>
    <col min="3" max="3" width="11" style="156"/>
    <col min="4" max="4" width="11" style="231"/>
    <col min="5" max="23" width="11" style="156"/>
  </cols>
  <sheetData>
    <row r="2" spans="3:29" s="233" customFormat="1" ht="18" customHeight="1">
      <c r="C2" s="232" t="s">
        <v>458</v>
      </c>
      <c r="D2" s="238" t="s">
        <v>162</v>
      </c>
      <c r="E2" s="232" t="s">
        <v>62</v>
      </c>
      <c r="F2" s="232" t="s">
        <v>63</v>
      </c>
      <c r="G2" s="232" t="s">
        <v>13</v>
      </c>
      <c r="H2" s="232" t="s">
        <v>14</v>
      </c>
      <c r="I2" s="232" t="s">
        <v>15</v>
      </c>
      <c r="J2" s="232" t="s">
        <v>16</v>
      </c>
      <c r="K2" s="232" t="s">
        <v>17</v>
      </c>
      <c r="L2" s="232" t="s">
        <v>18</v>
      </c>
      <c r="M2" s="232" t="s">
        <v>19</v>
      </c>
      <c r="N2" s="232" t="s">
        <v>20</v>
      </c>
      <c r="O2" s="232" t="s">
        <v>21</v>
      </c>
      <c r="P2" s="232" t="s">
        <v>22</v>
      </c>
      <c r="Q2" s="232" t="s">
        <v>23</v>
      </c>
      <c r="R2" s="232" t="s">
        <v>24</v>
      </c>
      <c r="S2" s="232" t="s">
        <v>25</v>
      </c>
      <c r="T2" s="232" t="s">
        <v>26</v>
      </c>
      <c r="U2" s="232" t="s">
        <v>27</v>
      </c>
      <c r="V2" s="232" t="s">
        <v>28</v>
      </c>
      <c r="W2" s="232" t="s">
        <v>392</v>
      </c>
      <c r="X2" s="232"/>
      <c r="Y2" s="232"/>
      <c r="Z2" s="232"/>
      <c r="AA2" s="232"/>
    </row>
    <row r="3" spans="3:29" ht="18" customHeight="1">
      <c r="C3" s="156" t="s">
        <v>3</v>
      </c>
      <c r="D3" s="239" t="s">
        <v>191</v>
      </c>
      <c r="E3" s="239">
        <v>5260.0260381547032</v>
      </c>
      <c r="F3" s="239">
        <v>955.02627593002558</v>
      </c>
      <c r="G3" s="239">
        <v>1016.3850566358554</v>
      </c>
      <c r="H3" s="239">
        <v>842.9936811511036</v>
      </c>
      <c r="I3" s="156">
        <v>1324.4286347033649</v>
      </c>
      <c r="J3" s="156">
        <v>693.62912942636331</v>
      </c>
      <c r="K3" s="156">
        <v>2589.9626060714422</v>
      </c>
      <c r="L3" s="156">
        <v>1648.3696024649512</v>
      </c>
      <c r="M3" s="156">
        <v>4852.5228874620107</v>
      </c>
      <c r="N3" s="156">
        <v>2604.3619927828586</v>
      </c>
      <c r="O3" s="156">
        <v>1074.8488284680229</v>
      </c>
      <c r="P3" s="156">
        <v>2026.6369942038275</v>
      </c>
      <c r="Q3" s="156">
        <v>5111.6679812716948</v>
      </c>
      <c r="R3" s="156">
        <v>906.74493298143761</v>
      </c>
      <c r="S3" s="156">
        <v>813.56648462966461</v>
      </c>
      <c r="T3" s="156">
        <v>2772.9365583362669</v>
      </c>
      <c r="U3" s="156">
        <v>282.33602677721649</v>
      </c>
      <c r="V3" s="156">
        <v>348.6599067609971</v>
      </c>
      <c r="W3" s="156">
        <v>35125.103618211811</v>
      </c>
      <c r="X3" s="156"/>
      <c r="Y3" s="156"/>
      <c r="Z3" s="156"/>
      <c r="AA3" s="156"/>
      <c r="AC3" s="240"/>
    </row>
    <row r="4" spans="3:29" ht="18" customHeight="1">
      <c r="C4" s="156" t="s">
        <v>57</v>
      </c>
      <c r="D4" s="239" t="s">
        <v>168</v>
      </c>
      <c r="E4" s="239">
        <v>8006.4436350608694</v>
      </c>
      <c r="F4" s="239">
        <v>1406.8488308281808</v>
      </c>
      <c r="G4" s="239">
        <v>1189.1648012023973</v>
      </c>
      <c r="H4" s="239">
        <v>1035.4803868881565</v>
      </c>
      <c r="I4" s="156">
        <v>1963.0132358859332</v>
      </c>
      <c r="J4" s="156">
        <v>613.96864281572175</v>
      </c>
      <c r="K4" s="156">
        <v>2792.9258165693918</v>
      </c>
      <c r="L4" s="156">
        <v>2076.2425467194989</v>
      </c>
      <c r="M4" s="156">
        <v>20710.021379834539</v>
      </c>
      <c r="N4" s="156">
        <v>5073.8247577586217</v>
      </c>
      <c r="O4" s="156">
        <v>1130.6879204351267</v>
      </c>
      <c r="P4" s="156">
        <v>3041.5572620950438</v>
      </c>
      <c r="Q4" s="156">
        <v>6199.5765688566971</v>
      </c>
      <c r="R4" s="156">
        <v>1358.4665144342782</v>
      </c>
      <c r="S4" s="156">
        <v>646.47768873490895</v>
      </c>
      <c r="T4" s="156">
        <v>2304.6052943495079</v>
      </c>
      <c r="U4" s="156">
        <v>328.51537036323492</v>
      </c>
      <c r="V4" s="156">
        <v>142.421167167889</v>
      </c>
      <c r="W4" s="156">
        <v>60020.241819999988</v>
      </c>
      <c r="X4" s="156"/>
      <c r="Y4" s="156"/>
      <c r="Z4" s="156"/>
      <c r="AA4" s="156"/>
      <c r="AC4" s="240"/>
    </row>
    <row r="5" spans="3:29" ht="18" customHeight="1">
      <c r="C5" s="156" t="s">
        <v>4</v>
      </c>
      <c r="D5" s="239" t="s">
        <v>171</v>
      </c>
      <c r="E5" s="239">
        <v>2965.0127043403545</v>
      </c>
      <c r="F5" s="239">
        <v>515.47194955869304</v>
      </c>
      <c r="G5" s="239">
        <v>424.32038400043382</v>
      </c>
      <c r="H5" s="239">
        <v>357.92598676080848</v>
      </c>
      <c r="I5" s="156">
        <v>678.98902551727997</v>
      </c>
      <c r="J5" s="156">
        <v>1193.6498236410519</v>
      </c>
      <c r="K5" s="156">
        <v>990.7660772662058</v>
      </c>
      <c r="L5" s="156">
        <v>893.84015082894575</v>
      </c>
      <c r="M5" s="156">
        <v>3918.1110616932538</v>
      </c>
      <c r="N5" s="156">
        <v>1762.2828552909466</v>
      </c>
      <c r="O5" s="156">
        <v>399.3302425951394</v>
      </c>
      <c r="P5" s="156">
        <v>1170.8598485367345</v>
      </c>
      <c r="Q5" s="156">
        <v>2746.3680684318083</v>
      </c>
      <c r="R5" s="156">
        <v>593.13538372914934</v>
      </c>
      <c r="S5" s="156">
        <v>387.14011378563964</v>
      </c>
      <c r="T5" s="156">
        <v>997.24961002707335</v>
      </c>
      <c r="U5" s="156">
        <v>120.99107113147205</v>
      </c>
      <c r="V5" s="156">
        <v>40.1514028650097</v>
      </c>
      <c r="W5" s="156">
        <v>20155.59576</v>
      </c>
      <c r="X5" s="156"/>
      <c r="Y5" s="156"/>
      <c r="Z5" s="156"/>
      <c r="AA5" s="156"/>
      <c r="AC5" s="240"/>
    </row>
    <row r="6" spans="3:29" ht="18" customHeight="1">
      <c r="C6" s="156" t="s">
        <v>5</v>
      </c>
      <c r="D6" s="239" t="s">
        <v>175</v>
      </c>
      <c r="E6" s="239">
        <v>454450.33333404781</v>
      </c>
      <c r="F6" s="239">
        <v>73215.638717695052</v>
      </c>
      <c r="G6" s="239">
        <v>43169.246095752278</v>
      </c>
      <c r="H6" s="239">
        <v>34529.573421348898</v>
      </c>
      <c r="I6" s="156">
        <v>88938.908594258668</v>
      </c>
      <c r="J6" s="156">
        <v>22905.700654636184</v>
      </c>
      <c r="K6" s="156">
        <v>155208.45000961318</v>
      </c>
      <c r="L6" s="156">
        <v>96163.308184485824</v>
      </c>
      <c r="M6" s="156">
        <v>161383.61848488566</v>
      </c>
      <c r="N6" s="156">
        <v>180779.43461773644</v>
      </c>
      <c r="O6" s="156">
        <v>67461.908933649247</v>
      </c>
      <c r="P6" s="156">
        <v>140298.21563788757</v>
      </c>
      <c r="Q6" s="156">
        <v>340847.78569394082</v>
      </c>
      <c r="R6" s="156">
        <v>79574.529771754605</v>
      </c>
      <c r="S6" s="156">
        <v>18812.84192548725</v>
      </c>
      <c r="T6" s="156">
        <v>37414.70862264742</v>
      </c>
      <c r="U6" s="156">
        <v>13890.630700594227</v>
      </c>
      <c r="V6" s="156">
        <v>27847.947189579063</v>
      </c>
      <c r="W6" s="156">
        <v>2036892.7805900001</v>
      </c>
      <c r="X6" s="156"/>
      <c r="Y6" s="156"/>
      <c r="Z6" s="156"/>
      <c r="AA6" s="156"/>
      <c r="AB6" s="156"/>
      <c r="AC6" s="240"/>
    </row>
    <row r="7" spans="3:29" ht="18" customHeight="1">
      <c r="C7" s="156" t="s">
        <v>7</v>
      </c>
      <c r="D7" s="239" t="s">
        <v>179</v>
      </c>
      <c r="E7" s="239">
        <v>20132.14617382393</v>
      </c>
      <c r="F7" s="239">
        <v>4443.8416001484602</v>
      </c>
      <c r="G7" s="239">
        <v>2918.9592060130622</v>
      </c>
      <c r="H7" s="239">
        <v>2842.6525784167611</v>
      </c>
      <c r="I7" s="156">
        <v>5247.9248732842125</v>
      </c>
      <c r="J7" s="156">
        <v>1613.6039006898618</v>
      </c>
      <c r="K7" s="156">
        <v>8524.4874589783649</v>
      </c>
      <c r="L7" s="156">
        <v>7085.0333230165097</v>
      </c>
      <c r="M7" s="156">
        <v>18623.42938343382</v>
      </c>
      <c r="N7" s="156">
        <v>12967.923383145433</v>
      </c>
      <c r="O7" s="156">
        <v>3381.800092877349</v>
      </c>
      <c r="P7" s="156">
        <v>6960.3875341226285</v>
      </c>
      <c r="Q7" s="156">
        <v>17442.673916067139</v>
      </c>
      <c r="R7" s="156">
        <v>3697.894624385578</v>
      </c>
      <c r="S7" s="156">
        <v>1659.7130271950846</v>
      </c>
      <c r="T7" s="156">
        <v>6377.0225587406103</v>
      </c>
      <c r="U7" s="156">
        <v>972.82161446538566</v>
      </c>
      <c r="V7" s="156">
        <v>1545.7340411958214</v>
      </c>
      <c r="W7" s="156">
        <v>126438.04929000004</v>
      </c>
      <c r="X7" s="156"/>
      <c r="Y7" s="156"/>
      <c r="Z7" s="156"/>
      <c r="AA7" s="156"/>
      <c r="AC7" s="240"/>
    </row>
    <row r="8" spans="3:29" ht="18" customHeight="1">
      <c r="C8" s="156" t="s">
        <v>0</v>
      </c>
      <c r="D8" s="239" t="s">
        <v>212</v>
      </c>
      <c r="E8" s="239">
        <v>3169.2411196573603</v>
      </c>
      <c r="F8" s="239">
        <v>561.13175282636109</v>
      </c>
      <c r="G8" s="239">
        <v>432.37476338037703</v>
      </c>
      <c r="H8" s="239">
        <v>448.076121902919</v>
      </c>
      <c r="I8" s="156">
        <v>818.38262510834068</v>
      </c>
      <c r="J8" s="156">
        <v>288.62259103627969</v>
      </c>
      <c r="K8" s="156">
        <v>964.97877084680056</v>
      </c>
      <c r="L8" s="156">
        <v>828.8546489358921</v>
      </c>
      <c r="M8" s="156">
        <v>2862.1403479302335</v>
      </c>
      <c r="N8" s="156">
        <v>1985.1359052109456</v>
      </c>
      <c r="O8" s="156">
        <v>445.84155109490467</v>
      </c>
      <c r="P8" s="156">
        <v>1056.8847787547215</v>
      </c>
      <c r="Q8" s="156">
        <v>2464.5340733208227</v>
      </c>
      <c r="R8" s="156">
        <v>603.41783589256988</v>
      </c>
      <c r="S8" s="156">
        <v>248.44471501156013</v>
      </c>
      <c r="T8" s="156">
        <v>846.79180619711394</v>
      </c>
      <c r="U8" s="156">
        <v>157.57318945650081</v>
      </c>
      <c r="V8" s="156">
        <v>58.668584248108708</v>
      </c>
      <c r="W8" s="156">
        <v>18241.095180811812</v>
      </c>
      <c r="X8" s="156"/>
      <c r="Y8" s="156"/>
      <c r="Z8" s="156"/>
      <c r="AA8" s="156"/>
      <c r="AC8" s="240"/>
    </row>
    <row r="9" spans="3:29" ht="18" customHeight="1">
      <c r="C9" s="156" t="s">
        <v>1</v>
      </c>
      <c r="D9" s="239" t="s">
        <v>182</v>
      </c>
      <c r="E9" s="239">
        <v>2657.5703863089821</v>
      </c>
      <c r="F9" s="239">
        <v>421.69544867758134</v>
      </c>
      <c r="G9" s="239">
        <v>336.07716708772864</v>
      </c>
      <c r="H9" s="239">
        <v>349.51996344028771</v>
      </c>
      <c r="I9" s="156">
        <v>666.419035603677</v>
      </c>
      <c r="J9" s="156">
        <v>186.2763375460477</v>
      </c>
      <c r="K9" s="156">
        <v>791.25676825289986</v>
      </c>
      <c r="L9" s="156">
        <v>659.49448465664898</v>
      </c>
      <c r="M9" s="156">
        <v>2378.2764304496013</v>
      </c>
      <c r="N9" s="156">
        <v>1596.6086307645912</v>
      </c>
      <c r="O9" s="156">
        <v>347.70855077373005</v>
      </c>
      <c r="P9" s="156">
        <v>870.14631449844205</v>
      </c>
      <c r="Q9" s="156">
        <v>2043.3604293734752</v>
      </c>
      <c r="R9" s="156">
        <v>463.71959138747945</v>
      </c>
      <c r="S9" s="156">
        <v>202.80042889447247</v>
      </c>
      <c r="T9" s="156">
        <v>691.2191369138568</v>
      </c>
      <c r="U9" s="156">
        <v>101.14704270302964</v>
      </c>
      <c r="V9" s="156">
        <v>53.2269726674701</v>
      </c>
      <c r="W9" s="156">
        <v>14816.523120000002</v>
      </c>
      <c r="X9" s="156"/>
      <c r="Y9" s="156"/>
      <c r="Z9" s="156"/>
      <c r="AA9" s="156"/>
      <c r="AC9" s="240"/>
    </row>
    <row r="10" spans="3:29" ht="18" customHeight="1">
      <c r="C10" s="156" t="s">
        <v>2</v>
      </c>
      <c r="D10" s="239" t="s">
        <v>184</v>
      </c>
      <c r="E10" s="239">
        <v>592.11373845226024</v>
      </c>
      <c r="F10" s="239">
        <v>104.31075223894693</v>
      </c>
      <c r="G10" s="239">
        <v>88.291021656063066</v>
      </c>
      <c r="H10" s="239">
        <v>76.54421031273634</v>
      </c>
      <c r="I10" s="156">
        <v>145.0862168063916</v>
      </c>
      <c r="J10" s="156">
        <v>45.509420992452405</v>
      </c>
      <c r="K10" s="156">
        <v>207.35283810871499</v>
      </c>
      <c r="L10" s="156">
        <v>153.72323820070059</v>
      </c>
      <c r="M10" s="156">
        <v>550.9362776486164</v>
      </c>
      <c r="N10" s="156">
        <v>375.75057838766821</v>
      </c>
      <c r="O10" s="156">
        <v>83.782830285618431</v>
      </c>
      <c r="P10" s="156">
        <v>225.76180434647105</v>
      </c>
      <c r="Q10" s="156">
        <v>458.57301209714984</v>
      </c>
      <c r="R10" s="156">
        <v>100.38919631260556</v>
      </c>
      <c r="S10" s="156">
        <v>47.879713531096591</v>
      </c>
      <c r="T10" s="156">
        <v>170.8723517453156</v>
      </c>
      <c r="U10" s="156">
        <v>24.341933969130729</v>
      </c>
      <c r="V10" s="156">
        <v>10.49750490806082</v>
      </c>
      <c r="W10" s="156">
        <v>3461.7166399999987</v>
      </c>
      <c r="X10" s="156"/>
      <c r="Y10" s="156"/>
      <c r="Z10" s="156"/>
      <c r="AA10" s="156"/>
      <c r="AC10" s="240"/>
    </row>
    <row r="11" spans="3:29" ht="18" customHeight="1">
      <c r="C11" s="156" t="s">
        <v>33</v>
      </c>
      <c r="D11" s="239" t="s">
        <v>186</v>
      </c>
      <c r="E11" s="239">
        <v>2746.1266115562266</v>
      </c>
      <c r="F11" s="239">
        <v>435.74728991242267</v>
      </c>
      <c r="G11" s="239">
        <v>347.27601452462079</v>
      </c>
      <c r="H11" s="239">
        <v>361.16675510017495</v>
      </c>
      <c r="I11" s="156">
        <v>688.6256174236737</v>
      </c>
      <c r="J11" s="156">
        <v>192.48348426582669</v>
      </c>
      <c r="K11" s="156">
        <v>817.6232242304327</v>
      </c>
      <c r="L11" s="156">
        <v>681.47032485769921</v>
      </c>
      <c r="M11" s="156">
        <v>2457.5259526297532</v>
      </c>
      <c r="N11" s="156">
        <v>1649.8112229766666</v>
      </c>
      <c r="O11" s="156">
        <v>359.29498208758781</v>
      </c>
      <c r="P11" s="156">
        <v>899.14154767147784</v>
      </c>
      <c r="Q11" s="156">
        <v>2111.449796781058</v>
      </c>
      <c r="R11" s="156">
        <v>479.17177161872598</v>
      </c>
      <c r="S11" s="156">
        <v>209.55819551993514</v>
      </c>
      <c r="T11" s="156">
        <v>714.25211391386199</v>
      </c>
      <c r="U11" s="156">
        <v>104.51748976356546</v>
      </c>
      <c r="V11" s="156">
        <v>55.000615166292476</v>
      </c>
      <c r="W11" s="156">
        <v>15310.243010000002</v>
      </c>
      <c r="X11" s="156"/>
      <c r="Y11" s="156"/>
      <c r="Z11" s="156"/>
      <c r="AA11" s="156"/>
      <c r="AC11" s="240"/>
    </row>
    <row r="12" spans="3:29" ht="18" customHeight="1">
      <c r="C12" s="156" t="s">
        <v>459</v>
      </c>
      <c r="D12" s="239" t="s">
        <v>78</v>
      </c>
      <c r="E12" s="239">
        <v>0</v>
      </c>
      <c r="F12" s="239">
        <v>0</v>
      </c>
      <c r="G12" s="239">
        <v>0</v>
      </c>
      <c r="H12" s="239">
        <v>0</v>
      </c>
      <c r="I12" s="156">
        <v>0</v>
      </c>
      <c r="J12" s="156">
        <v>0</v>
      </c>
      <c r="K12" s="156">
        <v>0</v>
      </c>
      <c r="L12" s="156">
        <v>0</v>
      </c>
      <c r="M12" s="156">
        <v>0</v>
      </c>
      <c r="N12" s="156">
        <v>0</v>
      </c>
      <c r="O12" s="156">
        <v>0</v>
      </c>
      <c r="P12" s="156">
        <v>0</v>
      </c>
      <c r="Q12" s="156">
        <v>1070.4492499999999</v>
      </c>
      <c r="R12" s="156">
        <v>0</v>
      </c>
      <c r="S12" s="156">
        <v>0</v>
      </c>
      <c r="T12" s="156">
        <v>0</v>
      </c>
      <c r="U12" s="156">
        <v>0</v>
      </c>
      <c r="V12" s="156">
        <v>0</v>
      </c>
      <c r="W12" s="156">
        <v>1070.4492499999999</v>
      </c>
      <c r="X12" s="156"/>
      <c r="Y12" s="156"/>
      <c r="Z12" s="156"/>
      <c r="AA12" s="156"/>
      <c r="AC12" s="240"/>
    </row>
    <row r="13" spans="3:29" ht="18" customHeight="1">
      <c r="C13" s="156" t="s">
        <v>460</v>
      </c>
      <c r="D13" s="239" t="s">
        <v>189</v>
      </c>
      <c r="E13" s="239">
        <v>103110.05861604915</v>
      </c>
      <c r="F13" s="239">
        <v>20327.531827872084</v>
      </c>
      <c r="G13" s="239">
        <v>23346.650129356171</v>
      </c>
      <c r="H13" s="239">
        <v>20562.390298081256</v>
      </c>
      <c r="I13" s="156">
        <v>34380.070976559138</v>
      </c>
      <c r="J13" s="156">
        <v>10441.554043120226</v>
      </c>
      <c r="K13" s="156">
        <v>38631.473913679118</v>
      </c>
      <c r="L13" s="156">
        <v>34862.707331511105</v>
      </c>
      <c r="M13" s="156">
        <v>164153.92312704277</v>
      </c>
      <c r="N13" s="156">
        <v>93782.155619997793</v>
      </c>
      <c r="O13" s="156">
        <v>12607.662406323076</v>
      </c>
      <c r="P13" s="156">
        <v>45261.283177579855</v>
      </c>
      <c r="Q13" s="156">
        <v>96909.883798882816</v>
      </c>
      <c r="R13" s="156">
        <v>21369.347182235881</v>
      </c>
      <c r="S13" s="156">
        <v>14669.199461127235</v>
      </c>
      <c r="T13" s="156">
        <v>37423.582049008175</v>
      </c>
      <c r="U13" s="156">
        <v>7373.5268880977501</v>
      </c>
      <c r="V13" s="156">
        <v>2121.1338548686681</v>
      </c>
      <c r="W13" s="156">
        <v>781334.13470139261</v>
      </c>
      <c r="X13" s="156"/>
      <c r="Y13" s="156"/>
      <c r="Z13" s="156"/>
      <c r="AA13" s="156"/>
      <c r="AC13" s="240"/>
    </row>
    <row r="14" spans="3:29" ht="18" customHeight="1">
      <c r="C14" s="156" t="s">
        <v>461</v>
      </c>
      <c r="D14" s="239" t="s">
        <v>131</v>
      </c>
      <c r="E14" s="239">
        <v>0</v>
      </c>
      <c r="F14" s="239">
        <v>554.6242020225576</v>
      </c>
      <c r="G14" s="239">
        <v>470.35233488506566</v>
      </c>
      <c r="H14" s="239">
        <v>408.22881311065345</v>
      </c>
      <c r="I14" s="156">
        <v>0</v>
      </c>
      <c r="J14" s="156">
        <v>241.81062753659961</v>
      </c>
      <c r="K14" s="156">
        <v>1105.5946163031006</v>
      </c>
      <c r="L14" s="156">
        <v>819.99313882987337</v>
      </c>
      <c r="M14" s="156">
        <v>0</v>
      </c>
      <c r="N14" s="156">
        <v>0</v>
      </c>
      <c r="O14" s="156">
        <v>445.71326282570828</v>
      </c>
      <c r="P14" s="156">
        <v>0</v>
      </c>
      <c r="Q14" s="156">
        <v>2430.5770086354514</v>
      </c>
      <c r="R14" s="156">
        <v>532.98000820474499</v>
      </c>
      <c r="S14" s="156">
        <v>0</v>
      </c>
      <c r="T14" s="156">
        <v>0</v>
      </c>
      <c r="U14" s="156">
        <v>129.41216227251422</v>
      </c>
      <c r="V14" s="156">
        <v>55.349825373729189</v>
      </c>
      <c r="W14" s="156">
        <v>7194.6359999999977</v>
      </c>
      <c r="X14" s="156"/>
      <c r="Y14" s="156"/>
      <c r="Z14" s="156"/>
      <c r="AA14" s="156"/>
      <c r="AC14" s="240"/>
    </row>
    <row r="15" spans="3:29" ht="18" customHeight="1">
      <c r="C15" s="156" t="s">
        <v>462</v>
      </c>
      <c r="D15" s="239" t="s">
        <v>255</v>
      </c>
      <c r="E15" s="239">
        <v>585.06450990257451</v>
      </c>
      <c r="F15" s="239">
        <v>440.12811599288113</v>
      </c>
      <c r="G15" s="239">
        <v>373.25325193327376</v>
      </c>
      <c r="H15" s="239">
        <v>323.95445015414998</v>
      </c>
      <c r="I15" s="156">
        <v>143.23131509970673</v>
      </c>
      <c r="J15" s="156">
        <v>191.89147450945762</v>
      </c>
      <c r="K15" s="156">
        <v>877.35672866573691</v>
      </c>
      <c r="L15" s="156">
        <v>650.71454509949899</v>
      </c>
      <c r="M15" s="156">
        <v>544.5728258586679</v>
      </c>
      <c r="N15" s="156">
        <v>371.15489654526721</v>
      </c>
      <c r="O15" s="156">
        <v>353.70064617652622</v>
      </c>
      <c r="P15" s="156">
        <v>223.5994927753782</v>
      </c>
      <c r="Q15" s="156">
        <v>1928.8110322001862</v>
      </c>
      <c r="R15" s="156">
        <v>422.95212869827839</v>
      </c>
      <c r="S15" s="156">
        <v>47.297815418230904</v>
      </c>
      <c r="T15" s="156">
        <v>168.70849547885518</v>
      </c>
      <c r="U15" s="156">
        <v>102.69644014786448</v>
      </c>
      <c r="V15" s="156">
        <v>43.923460738706794</v>
      </c>
      <c r="W15" s="156">
        <v>7793.0116253952419</v>
      </c>
      <c r="X15" s="156"/>
      <c r="Y15" s="156"/>
      <c r="Z15" s="156"/>
      <c r="AA15" s="156"/>
      <c r="AC15" s="240"/>
    </row>
    <row r="16" spans="3:29" ht="18" customHeight="1">
      <c r="C16" s="156" t="s">
        <v>463</v>
      </c>
      <c r="D16" s="239" t="s">
        <v>79</v>
      </c>
      <c r="E16" s="239">
        <v>0</v>
      </c>
      <c r="F16" s="239">
        <v>0</v>
      </c>
      <c r="G16" s="239">
        <v>0.12940000000000002</v>
      </c>
      <c r="H16" s="239">
        <v>0</v>
      </c>
      <c r="I16" s="156">
        <v>0.21636000000000002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193.39845000000003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193.74421000000004</v>
      </c>
      <c r="X16" s="156"/>
      <c r="Y16" s="156"/>
      <c r="Z16" s="156"/>
      <c r="AA16" s="156"/>
      <c r="AC16" s="240"/>
    </row>
    <row r="17" spans="3:29" ht="18" customHeight="1">
      <c r="C17" s="156" t="s">
        <v>464</v>
      </c>
      <c r="D17" s="239" t="s">
        <v>82</v>
      </c>
      <c r="E17" s="239">
        <v>32688.719490297113</v>
      </c>
      <c r="F17" s="239">
        <v>29383.179656069344</v>
      </c>
      <c r="G17" s="239">
        <v>4489.7522929954403</v>
      </c>
      <c r="H17" s="239">
        <v>8015.81564858806</v>
      </c>
      <c r="I17" s="156">
        <v>7795.2191212012485</v>
      </c>
      <c r="J17" s="156">
        <v>5593.0703292601102</v>
      </c>
      <c r="K17" s="156">
        <v>7253.5941185476131</v>
      </c>
      <c r="L17" s="156">
        <v>5280.3610050033067</v>
      </c>
      <c r="M17" s="156">
        <v>83534.827708187542</v>
      </c>
      <c r="N17" s="156">
        <v>38991.954913518399</v>
      </c>
      <c r="O17" s="156">
        <v>1958.1792727429061</v>
      </c>
      <c r="P17" s="156">
        <v>23500.047573420303</v>
      </c>
      <c r="Q17" s="156">
        <v>79346.392159665367</v>
      </c>
      <c r="R17" s="156">
        <v>9034.706363772375</v>
      </c>
      <c r="S17" s="156">
        <v>4002.0144219271492</v>
      </c>
      <c r="T17" s="156">
        <v>36621.433902705088</v>
      </c>
      <c r="U17" s="156">
        <v>1158.4196563402234</v>
      </c>
      <c r="V17" s="156">
        <v>197.88577509999519</v>
      </c>
      <c r="W17" s="156">
        <v>378845.57340934157</v>
      </c>
      <c r="X17" s="156"/>
      <c r="Y17" s="156"/>
      <c r="Z17" s="156"/>
      <c r="AA17" s="156"/>
      <c r="AC17" s="240"/>
    </row>
    <row r="18" spans="3:29" ht="18" customHeight="1">
      <c r="C18" s="156" t="s">
        <v>465</v>
      </c>
      <c r="D18" s="239" t="s">
        <v>84</v>
      </c>
      <c r="E18" s="239">
        <v>2195.157573903919</v>
      </c>
      <c r="F18" s="239">
        <v>0</v>
      </c>
      <c r="G18" s="239">
        <v>531.69469997327792</v>
      </c>
      <c r="H18" s="239">
        <v>304.82140185129578</v>
      </c>
      <c r="I18" s="156">
        <v>6658.5524390784012</v>
      </c>
      <c r="J18" s="156">
        <v>6625.2514090693094</v>
      </c>
      <c r="K18" s="156">
        <v>0</v>
      </c>
      <c r="L18" s="156">
        <v>0</v>
      </c>
      <c r="M18" s="156">
        <v>1034.1094184418171</v>
      </c>
      <c r="N18" s="156">
        <v>706.57219976701731</v>
      </c>
      <c r="O18" s="156">
        <v>0</v>
      </c>
      <c r="P18" s="156">
        <v>3682.6299065754488</v>
      </c>
      <c r="Q18" s="156">
        <v>88.251754607654334</v>
      </c>
      <c r="R18" s="156">
        <v>285.81325998605166</v>
      </c>
      <c r="S18" s="156">
        <v>0</v>
      </c>
      <c r="T18" s="156">
        <v>868.90917432846538</v>
      </c>
      <c r="U18" s="156">
        <v>0</v>
      </c>
      <c r="V18" s="156">
        <v>364.0047924173449</v>
      </c>
      <c r="W18" s="156">
        <v>23345.768030000007</v>
      </c>
      <c r="X18" s="156"/>
      <c r="Y18" s="156"/>
      <c r="Z18" s="156"/>
      <c r="AA18" s="156"/>
      <c r="AC18" s="240"/>
    </row>
    <row r="19" spans="3:29" ht="18" customHeight="1">
      <c r="C19" s="156" t="s">
        <v>466</v>
      </c>
      <c r="D19" s="239" t="s">
        <v>86</v>
      </c>
      <c r="E19" s="239">
        <v>80.258903773197204</v>
      </c>
      <c r="F19" s="239">
        <v>136.07983042466566</v>
      </c>
      <c r="G19" s="239">
        <v>115.40402769503552</v>
      </c>
      <c r="H19" s="239">
        <v>100.15949641075851</v>
      </c>
      <c r="I19" s="156">
        <v>19.647697185477938</v>
      </c>
      <c r="J19" s="156">
        <v>59.329337243241355</v>
      </c>
      <c r="K19" s="156">
        <v>271.26135045830836</v>
      </c>
      <c r="L19" s="156">
        <v>201.18875318268735</v>
      </c>
      <c r="M19" s="156">
        <v>74.713130160163445</v>
      </c>
      <c r="N19" s="156">
        <v>50.911498396025266</v>
      </c>
      <c r="O19" s="156">
        <v>109.35825068568201</v>
      </c>
      <c r="P19" s="156">
        <v>30.679663657144545</v>
      </c>
      <c r="Q19" s="156">
        <v>596.34936197103025</v>
      </c>
      <c r="R19" s="156">
        <v>130.76762426392858</v>
      </c>
      <c r="S19" s="156">
        <v>6.4878618707169204</v>
      </c>
      <c r="T19" s="156">
        <v>23.149974589190961</v>
      </c>
      <c r="U19" s="156">
        <v>31.751918096213966</v>
      </c>
      <c r="V19" s="156">
        <v>13.579688352928688</v>
      </c>
      <c r="W19" s="156">
        <v>2051.0783684163966</v>
      </c>
      <c r="X19" s="156"/>
      <c r="Y19" s="156"/>
      <c r="Z19" s="156"/>
      <c r="AA19" s="156"/>
      <c r="AC19" s="240"/>
    </row>
    <row r="20" spans="3:29" ht="18" customHeight="1">
      <c r="C20" s="156" t="s">
        <v>467</v>
      </c>
      <c r="D20" s="239" t="s">
        <v>88</v>
      </c>
      <c r="E20" s="239">
        <v>1.8392130110000748</v>
      </c>
      <c r="F20" s="239">
        <v>0.34922629889697282</v>
      </c>
      <c r="G20" s="239">
        <v>0.30144790565958446</v>
      </c>
      <c r="H20" s="239">
        <v>0.24614412830061919</v>
      </c>
      <c r="I20" s="156">
        <v>0.44503833544312937</v>
      </c>
      <c r="J20" s="156">
        <v>0.15143032279421509</v>
      </c>
      <c r="K20" s="156">
        <v>0.68273152489141165</v>
      </c>
      <c r="L20" s="156">
        <v>0.51136716726485554</v>
      </c>
      <c r="M20" s="156">
        <v>1.7767027299607523</v>
      </c>
      <c r="N20" s="156">
        <v>1.1420891221885454</v>
      </c>
      <c r="O20" s="156">
        <v>0.2825912155623922</v>
      </c>
      <c r="P20" s="156">
        <v>0.7495572564715044</v>
      </c>
      <c r="Q20" s="156">
        <v>1.4946057426526491</v>
      </c>
      <c r="R20" s="156">
        <v>0.32320560632065198</v>
      </c>
      <c r="S20" s="156">
        <v>0.14552241295940321</v>
      </c>
      <c r="T20" s="156">
        <v>0.57871918514816456</v>
      </c>
      <c r="U20" s="156">
        <v>8.1448330578867273E-2</v>
      </c>
      <c r="V20" s="156">
        <v>2.9959703906207148E-2</v>
      </c>
      <c r="W20" s="156">
        <v>11.131</v>
      </c>
      <c r="X20" s="156"/>
      <c r="Y20" s="156"/>
      <c r="Z20" s="156"/>
      <c r="AA20" s="156"/>
      <c r="AC20" s="240"/>
    </row>
    <row r="21" spans="3:29" ht="18" customHeight="1">
      <c r="C21" s="156" t="s">
        <v>90</v>
      </c>
      <c r="D21" s="239" t="s">
        <v>256</v>
      </c>
      <c r="E21" s="239">
        <v>26005.312663546476</v>
      </c>
      <c r="F21" s="239">
        <v>0</v>
      </c>
      <c r="G21" s="239">
        <v>4413.7383616029847</v>
      </c>
      <c r="H21" s="239">
        <v>1102.0669012039277</v>
      </c>
      <c r="I21" s="156">
        <v>0</v>
      </c>
      <c r="J21" s="156">
        <v>1648.6841187551549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1729.6222329562393</v>
      </c>
      <c r="S21" s="156">
        <v>0</v>
      </c>
      <c r="T21" s="156">
        <v>0</v>
      </c>
      <c r="U21" s="156">
        <v>0</v>
      </c>
      <c r="V21" s="156">
        <v>0</v>
      </c>
      <c r="W21" s="156">
        <v>34899.424278064784</v>
      </c>
      <c r="X21" s="156"/>
      <c r="Y21" s="156"/>
      <c r="Z21" s="156"/>
      <c r="AA21" s="156"/>
      <c r="AB21" s="156"/>
      <c r="AC21" s="240"/>
    </row>
    <row r="22" spans="3:29" ht="18" customHeight="1">
      <c r="C22" s="156" t="s">
        <v>468</v>
      </c>
      <c r="D22" s="239" t="s">
        <v>257</v>
      </c>
      <c r="E22" s="239">
        <v>0</v>
      </c>
      <c r="F22" s="239">
        <v>0</v>
      </c>
      <c r="G22" s="239">
        <v>0</v>
      </c>
      <c r="H22" s="239">
        <v>0</v>
      </c>
      <c r="I22" s="156">
        <v>8370.0685224161225</v>
      </c>
      <c r="J22" s="156">
        <v>0</v>
      </c>
      <c r="K22" s="156">
        <v>0</v>
      </c>
      <c r="L22" s="156">
        <v>0</v>
      </c>
      <c r="M22" s="156">
        <v>2394.3852971841507</v>
      </c>
      <c r="N22" s="156">
        <v>8150.8530534814681</v>
      </c>
      <c r="O22" s="156">
        <v>0</v>
      </c>
      <c r="P22" s="156">
        <v>57770.110571801524</v>
      </c>
      <c r="Q22" s="156">
        <v>0</v>
      </c>
      <c r="R22" s="156">
        <v>0</v>
      </c>
      <c r="S22" s="156">
        <v>0</v>
      </c>
      <c r="T22" s="156">
        <v>0</v>
      </c>
      <c r="U22" s="156">
        <v>0</v>
      </c>
      <c r="V22" s="156">
        <v>0</v>
      </c>
      <c r="W22" s="156">
        <v>76685.417444883264</v>
      </c>
      <c r="X22" s="156"/>
      <c r="Y22" s="156"/>
      <c r="Z22" s="156"/>
      <c r="AA22" s="156"/>
      <c r="AB22" s="156"/>
      <c r="AC22" s="240"/>
    </row>
    <row r="23" spans="3:29" ht="18" customHeight="1">
      <c r="C23" s="156" t="s">
        <v>457</v>
      </c>
      <c r="D23" s="239" t="s">
        <v>490</v>
      </c>
      <c r="E23" s="239">
        <v>1723.3202246216088</v>
      </c>
      <c r="F23" s="239">
        <v>3227.4899004474059</v>
      </c>
      <c r="G23" s="239">
        <v>782.52241413453908</v>
      </c>
      <c r="H23" s="239">
        <v>778.09513032048244</v>
      </c>
      <c r="I23" s="156">
        <v>1059.227652513089</v>
      </c>
      <c r="J23" s="156">
        <v>527.95359482627327</v>
      </c>
      <c r="K23" s="156">
        <v>6186.022309190862</v>
      </c>
      <c r="L23" s="156">
        <v>5691.2733429700147</v>
      </c>
      <c r="M23" s="156">
        <v>2484.8130406393784</v>
      </c>
      <c r="N23" s="156">
        <v>2706.1772313422184</v>
      </c>
      <c r="O23" s="156">
        <v>1990.0640744185309</v>
      </c>
      <c r="P23" s="156">
        <v>548.98319294304304</v>
      </c>
      <c r="Q23" s="156">
        <v>6366.4341246136764</v>
      </c>
      <c r="R23" s="156">
        <v>875.49537422973196</v>
      </c>
      <c r="S23" s="156">
        <v>371.8918403807711</v>
      </c>
      <c r="T23" s="156">
        <v>2917.58003346343</v>
      </c>
      <c r="U23" s="156">
        <v>551.19683485007135</v>
      </c>
      <c r="V23" s="156">
        <v>3069.2145040948753</v>
      </c>
      <c r="W23" s="156">
        <v>41857.754820000002</v>
      </c>
      <c r="X23" s="156"/>
      <c r="Y23" s="156"/>
      <c r="Z23" s="156"/>
      <c r="AA23" s="156"/>
      <c r="AC23" s="240"/>
    </row>
    <row r="24" spans="3:29" ht="18" customHeight="1">
      <c r="D24" s="231" t="s">
        <v>469</v>
      </c>
      <c r="E24" s="156">
        <f>SUM(E3:E23)</f>
        <v>666368.74493650754</v>
      </c>
      <c r="F24" s="156">
        <f t="shared" ref="F24:W24" si="0">SUM(F3:F23)</f>
        <v>136129.09537694353</v>
      </c>
      <c r="G24" s="156">
        <f t="shared" si="0"/>
        <v>84445.892870734286</v>
      </c>
      <c r="H24" s="156">
        <f t="shared" si="0"/>
        <v>72439.711389170727</v>
      </c>
      <c r="I24" s="156">
        <f t="shared" si="0"/>
        <v>158898.45698098018</v>
      </c>
      <c r="J24" s="156">
        <f t="shared" si="0"/>
        <v>53063.140349692956</v>
      </c>
      <c r="K24" s="156">
        <f t="shared" si="0"/>
        <v>227213.78933830708</v>
      </c>
      <c r="L24" s="156">
        <f t="shared" si="0"/>
        <v>157697.08598793042</v>
      </c>
      <c r="M24" s="156">
        <f t="shared" si="0"/>
        <v>471959.70345621201</v>
      </c>
      <c r="N24" s="156">
        <f t="shared" si="0"/>
        <v>353556.05544622452</v>
      </c>
      <c r="O24" s="156">
        <f t="shared" si="0"/>
        <v>92150.164436654741</v>
      </c>
      <c r="P24" s="156">
        <f t="shared" si="0"/>
        <v>287567.67485812615</v>
      </c>
      <c r="Q24" s="156">
        <f t="shared" si="0"/>
        <v>568358.03108645941</v>
      </c>
      <c r="R24" s="156">
        <f t="shared" si="0"/>
        <v>122159.47700244999</v>
      </c>
      <c r="S24" s="156">
        <f t="shared" si="0"/>
        <v>42125.459215926661</v>
      </c>
      <c r="T24" s="156">
        <f t="shared" si="0"/>
        <v>130313.60040162937</v>
      </c>
      <c r="U24" s="156">
        <f t="shared" si="0"/>
        <v>25329.959787358981</v>
      </c>
      <c r="V24" s="156">
        <f t="shared" si="0"/>
        <v>35967.429245208863</v>
      </c>
      <c r="W24" s="156">
        <f t="shared" si="0"/>
        <v>3685743.4721665177</v>
      </c>
    </row>
    <row r="27" spans="3:29" ht="18" customHeight="1">
      <c r="C27" s="156" t="s">
        <v>470</v>
      </c>
      <c r="E27" s="156" t="s">
        <v>62</v>
      </c>
      <c r="F27" s="156" t="s">
        <v>63</v>
      </c>
      <c r="G27" s="156" t="s">
        <v>13</v>
      </c>
      <c r="H27" s="156" t="s">
        <v>14</v>
      </c>
      <c r="I27" s="156" t="s">
        <v>15</v>
      </c>
      <c r="J27" s="156" t="s">
        <v>16</v>
      </c>
      <c r="K27" s="156" t="s">
        <v>17</v>
      </c>
      <c r="L27" s="156" t="s">
        <v>18</v>
      </c>
      <c r="M27" s="156" t="s">
        <v>19</v>
      </c>
      <c r="N27" s="156" t="s">
        <v>20</v>
      </c>
      <c r="O27" s="156" t="s">
        <v>21</v>
      </c>
      <c r="P27" s="156" t="s">
        <v>22</v>
      </c>
      <c r="Q27" s="156" t="s">
        <v>23</v>
      </c>
      <c r="R27" s="156" t="s">
        <v>24</v>
      </c>
      <c r="S27" s="156" t="s">
        <v>25</v>
      </c>
      <c r="T27" s="156" t="s">
        <v>26</v>
      </c>
      <c r="U27" s="156" t="s">
        <v>27</v>
      </c>
      <c r="V27" s="156" t="s">
        <v>28</v>
      </c>
      <c r="W27" s="156" t="s">
        <v>392</v>
      </c>
    </row>
    <row r="28" spans="3:29" ht="18" customHeight="1">
      <c r="C28" s="156" t="s">
        <v>3</v>
      </c>
      <c r="S28" s="156">
        <v>521.20547153864572</v>
      </c>
      <c r="T28" s="156">
        <v>1684.4799766731617</v>
      </c>
      <c r="W28" s="156">
        <v>2205.6854482118074</v>
      </c>
    </row>
    <row r="29" spans="3:29" ht="18" customHeight="1">
      <c r="C29" s="156" t="s">
        <v>0</v>
      </c>
      <c r="S29" s="156">
        <v>24.911167039941919</v>
      </c>
      <c r="T29" s="156">
        <v>64.906503771870945</v>
      </c>
      <c r="W29" s="156">
        <v>89.81767081181286</v>
      </c>
    </row>
    <row r="30" spans="3:29" ht="18" customHeight="1">
      <c r="D30" s="231" t="s">
        <v>471</v>
      </c>
      <c r="S30" s="156">
        <f>SUM(S28:S29)</f>
        <v>546.11663857858764</v>
      </c>
      <c r="T30" s="156">
        <f t="shared" ref="T30" si="1">SUM(T28:T29)</f>
        <v>1749.3864804450327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Resumen</vt:lpstr>
      <vt:lpstr>Total</vt:lpstr>
      <vt:lpstr>231A</vt:lpstr>
      <vt:lpstr>311M</vt:lpstr>
      <vt:lpstr>311O</vt:lpstr>
      <vt:lpstr>312E</vt:lpstr>
      <vt:lpstr>313A</vt:lpstr>
      <vt:lpstr>313B</vt:lpstr>
      <vt:lpstr>313C</vt:lpstr>
      <vt:lpstr>313D</vt:lpstr>
      <vt:lpstr>492O</vt:lpstr>
      <vt:lpstr>SS21_2</vt:lpstr>
      <vt:lpstr>SS21_3</vt:lpstr>
      <vt:lpstr>SS21_4</vt:lpstr>
      <vt:lpstr>SS22_2</vt:lpstr>
      <vt:lpstr>SS22_3</vt:lpstr>
      <vt:lpstr>SS22_4</vt:lpstr>
      <vt:lpstr>SS23</vt:lpstr>
      <vt:lpstr>SS25_2</vt:lpstr>
      <vt:lpstr>SS26_2</vt:lpstr>
      <vt:lpstr>CS03</vt:lpstr>
      <vt:lpstr>CS09_1</vt:lpstr>
      <vt:lpstr>FP071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cp:lastPrinted>2014-02-04T17:21:58Z</cp:lastPrinted>
  <dcterms:created xsi:type="dcterms:W3CDTF">2013-02-11T16:00:14Z</dcterms:created>
  <dcterms:modified xsi:type="dcterms:W3CDTF">2016-05-31T12:03:10Z</dcterms:modified>
</cp:coreProperties>
</file>